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427" i="1" l="1"/>
  <c r="G427" i="1"/>
  <c r="G426" i="1" s="1"/>
  <c r="G425" i="1" s="1"/>
  <c r="F427" i="1"/>
  <c r="F426" i="1" s="1"/>
  <c r="F425" i="1" s="1"/>
  <c r="E427" i="1"/>
  <c r="E426" i="1" s="1"/>
  <c r="E425" i="1" s="1"/>
  <c r="D427" i="1"/>
  <c r="D426" i="1" s="1"/>
  <c r="D425" i="1" s="1"/>
  <c r="C427" i="1"/>
  <c r="C426" i="1" s="1"/>
  <c r="C425" i="1" s="1"/>
  <c r="H426" i="1"/>
  <c r="H425" i="1" s="1"/>
  <c r="H424" i="1"/>
  <c r="H423" i="1" s="1"/>
  <c r="G424" i="1"/>
  <c r="G423" i="1" s="1"/>
  <c r="F424" i="1"/>
  <c r="E424" i="1"/>
  <c r="D424" i="1"/>
  <c r="D423" i="1" s="1"/>
  <c r="C424" i="1"/>
  <c r="C423" i="1" s="1"/>
  <c r="F423" i="1"/>
  <c r="E423" i="1"/>
  <c r="H422" i="1"/>
  <c r="H421" i="1" s="1"/>
  <c r="G422" i="1"/>
  <c r="G421" i="1" s="1"/>
  <c r="G420" i="1" s="1"/>
  <c r="F422" i="1"/>
  <c r="F421" i="1" s="1"/>
  <c r="F420" i="1" s="1"/>
  <c r="E422" i="1"/>
  <c r="D422" i="1"/>
  <c r="D421" i="1" s="1"/>
  <c r="C422" i="1"/>
  <c r="C421" i="1" s="1"/>
  <c r="C420" i="1" s="1"/>
  <c r="E421" i="1"/>
  <c r="H419" i="1"/>
  <c r="H418" i="1" s="1"/>
  <c r="G419" i="1"/>
  <c r="G418" i="1" s="1"/>
  <c r="F419" i="1"/>
  <c r="F418" i="1" s="1"/>
  <c r="E419" i="1"/>
  <c r="E418" i="1" s="1"/>
  <c r="D419" i="1"/>
  <c r="C419" i="1"/>
  <c r="C418" i="1" s="1"/>
  <c r="D418" i="1"/>
  <c r="H417" i="1"/>
  <c r="H416" i="1" s="1"/>
  <c r="H415" i="1" s="1"/>
  <c r="H414" i="1" s="1"/>
  <c r="G417" i="1"/>
  <c r="G416" i="1" s="1"/>
  <c r="F417" i="1"/>
  <c r="F416" i="1" s="1"/>
  <c r="F415" i="1" s="1"/>
  <c r="F414" i="1" s="1"/>
  <c r="E417" i="1"/>
  <c r="E416" i="1" s="1"/>
  <c r="D417" i="1"/>
  <c r="C417" i="1"/>
  <c r="C416" i="1" s="1"/>
  <c r="D416" i="1"/>
  <c r="D415" i="1" s="1"/>
  <c r="D414" i="1" s="1"/>
  <c r="H413" i="1"/>
  <c r="G413" i="1"/>
  <c r="G412" i="1" s="1"/>
  <c r="F413" i="1"/>
  <c r="F412" i="1" s="1"/>
  <c r="E413" i="1"/>
  <c r="D413" i="1"/>
  <c r="C413" i="1"/>
  <c r="C412" i="1" s="1"/>
  <c r="H412" i="1"/>
  <c r="E412" i="1"/>
  <c r="D412" i="1"/>
  <c r="H411" i="1"/>
  <c r="H410" i="1" s="1"/>
  <c r="G411" i="1"/>
  <c r="G410" i="1" s="1"/>
  <c r="F411" i="1"/>
  <c r="E411" i="1"/>
  <c r="D411" i="1"/>
  <c r="D410" i="1" s="1"/>
  <c r="C411" i="1"/>
  <c r="C410" i="1" s="1"/>
  <c r="F410" i="1"/>
  <c r="E410" i="1"/>
  <c r="H409" i="1"/>
  <c r="G409" i="1"/>
  <c r="G408" i="1" s="1"/>
  <c r="F409" i="1"/>
  <c r="F408" i="1" s="1"/>
  <c r="E409" i="1"/>
  <c r="D409" i="1"/>
  <c r="C409" i="1"/>
  <c r="C408" i="1" s="1"/>
  <c r="H408" i="1"/>
  <c r="E408" i="1"/>
  <c r="D408" i="1"/>
  <c r="H407" i="1"/>
  <c r="H406" i="1" s="1"/>
  <c r="G407" i="1"/>
  <c r="G406" i="1" s="1"/>
  <c r="F407" i="1"/>
  <c r="E407" i="1"/>
  <c r="D407" i="1"/>
  <c r="D406" i="1" s="1"/>
  <c r="C407" i="1"/>
  <c r="C406" i="1" s="1"/>
  <c r="F406" i="1"/>
  <c r="E406" i="1"/>
  <c r="H405" i="1"/>
  <c r="H404" i="1" s="1"/>
  <c r="G405" i="1"/>
  <c r="G404" i="1" s="1"/>
  <c r="F405" i="1"/>
  <c r="F404" i="1" s="1"/>
  <c r="E405" i="1"/>
  <c r="E404" i="1" s="1"/>
  <c r="D405" i="1"/>
  <c r="D404" i="1" s="1"/>
  <c r="C405" i="1"/>
  <c r="C404" i="1" s="1"/>
  <c r="H403" i="1"/>
  <c r="H402" i="1" s="1"/>
  <c r="G403" i="1"/>
  <c r="G402" i="1" s="1"/>
  <c r="F403" i="1"/>
  <c r="F402" i="1" s="1"/>
  <c r="E403" i="1"/>
  <c r="E402" i="1" s="1"/>
  <c r="D403" i="1"/>
  <c r="D402" i="1" s="1"/>
  <c r="C403" i="1"/>
  <c r="C402" i="1" s="1"/>
  <c r="H401" i="1"/>
  <c r="H400" i="1" s="1"/>
  <c r="G401" i="1"/>
  <c r="G400" i="1" s="1"/>
  <c r="F401" i="1"/>
  <c r="F400" i="1" s="1"/>
  <c r="E401" i="1"/>
  <c r="E400" i="1" s="1"/>
  <c r="D401" i="1"/>
  <c r="D400" i="1" s="1"/>
  <c r="C401" i="1"/>
  <c r="C400" i="1" s="1"/>
  <c r="H399" i="1"/>
  <c r="H398" i="1" s="1"/>
  <c r="G399" i="1"/>
  <c r="G398" i="1" s="1"/>
  <c r="F399" i="1"/>
  <c r="F398" i="1" s="1"/>
  <c r="E399" i="1"/>
  <c r="D399" i="1"/>
  <c r="C399" i="1"/>
  <c r="C398" i="1" s="1"/>
  <c r="E398" i="1"/>
  <c r="D398" i="1"/>
  <c r="H396" i="1"/>
  <c r="H395" i="1" s="1"/>
  <c r="G396" i="1"/>
  <c r="G395" i="1" s="1"/>
  <c r="F396" i="1"/>
  <c r="F395" i="1" s="1"/>
  <c r="E396" i="1"/>
  <c r="E395" i="1" s="1"/>
  <c r="D396" i="1"/>
  <c r="D395" i="1" s="1"/>
  <c r="C396" i="1"/>
  <c r="C395" i="1" s="1"/>
  <c r="H394" i="1"/>
  <c r="H393" i="1" s="1"/>
  <c r="G394" i="1"/>
  <c r="G393" i="1" s="1"/>
  <c r="F394" i="1"/>
  <c r="E394" i="1"/>
  <c r="D394" i="1"/>
  <c r="D393" i="1" s="1"/>
  <c r="C394" i="1"/>
  <c r="C393" i="1" s="1"/>
  <c r="F393" i="1"/>
  <c r="E393" i="1"/>
  <c r="H392" i="1"/>
  <c r="H391" i="1" s="1"/>
  <c r="G392" i="1"/>
  <c r="G391" i="1" s="1"/>
  <c r="G388" i="1" s="1"/>
  <c r="F392" i="1"/>
  <c r="F391" i="1" s="1"/>
  <c r="E392" i="1"/>
  <c r="D392" i="1"/>
  <c r="C392" i="1"/>
  <c r="C391" i="1" s="1"/>
  <c r="E391" i="1"/>
  <c r="D391" i="1"/>
  <c r="H390" i="1"/>
  <c r="H389" i="1" s="1"/>
  <c r="G390" i="1"/>
  <c r="G389" i="1" s="1"/>
  <c r="F390" i="1"/>
  <c r="E390" i="1"/>
  <c r="D390" i="1"/>
  <c r="C390" i="1"/>
  <c r="C389" i="1" s="1"/>
  <c r="F389" i="1"/>
  <c r="E389" i="1"/>
  <c r="D389" i="1"/>
  <c r="H387" i="1"/>
  <c r="H386" i="1" s="1"/>
  <c r="G387" i="1"/>
  <c r="G386" i="1" s="1"/>
  <c r="F387" i="1"/>
  <c r="F386" i="1" s="1"/>
  <c r="E387" i="1"/>
  <c r="E386" i="1" s="1"/>
  <c r="D387" i="1"/>
  <c r="D386" i="1" s="1"/>
  <c r="C387" i="1"/>
  <c r="C386" i="1" s="1"/>
  <c r="H385" i="1"/>
  <c r="H384" i="1" s="1"/>
  <c r="G385" i="1"/>
  <c r="G384" i="1" s="1"/>
  <c r="F385" i="1"/>
  <c r="E385" i="1"/>
  <c r="E384" i="1" s="1"/>
  <c r="D385" i="1"/>
  <c r="D384" i="1" s="1"/>
  <c r="C385" i="1"/>
  <c r="C384" i="1" s="1"/>
  <c r="F384" i="1"/>
  <c r="H383" i="1"/>
  <c r="H382" i="1" s="1"/>
  <c r="G383" i="1"/>
  <c r="G382" i="1" s="1"/>
  <c r="F383" i="1"/>
  <c r="E383" i="1"/>
  <c r="E382" i="1" s="1"/>
  <c r="D383" i="1"/>
  <c r="D382" i="1" s="1"/>
  <c r="C383" i="1"/>
  <c r="C382" i="1" s="1"/>
  <c r="F382" i="1"/>
  <c r="H381" i="1"/>
  <c r="H380" i="1" s="1"/>
  <c r="G381" i="1"/>
  <c r="G380" i="1" s="1"/>
  <c r="F381" i="1"/>
  <c r="F380" i="1" s="1"/>
  <c r="E381" i="1"/>
  <c r="E380" i="1" s="1"/>
  <c r="D381" i="1"/>
  <c r="D380" i="1" s="1"/>
  <c r="C381" i="1"/>
  <c r="C380" i="1" s="1"/>
  <c r="H379" i="1"/>
  <c r="H378" i="1" s="1"/>
  <c r="G379" i="1"/>
  <c r="G378" i="1" s="1"/>
  <c r="F379" i="1"/>
  <c r="F378" i="1" s="1"/>
  <c r="E379" i="1"/>
  <c r="E378" i="1" s="1"/>
  <c r="D379" i="1"/>
  <c r="D378" i="1" s="1"/>
  <c r="C379" i="1"/>
  <c r="C378" i="1" s="1"/>
  <c r="H377" i="1"/>
  <c r="H376" i="1" s="1"/>
  <c r="G377" i="1"/>
  <c r="G376" i="1" s="1"/>
  <c r="F377" i="1"/>
  <c r="F376" i="1" s="1"/>
  <c r="E377" i="1"/>
  <c r="E376" i="1" s="1"/>
  <c r="D377" i="1"/>
  <c r="D376" i="1" s="1"/>
  <c r="C377" i="1"/>
  <c r="C376" i="1" s="1"/>
  <c r="H375" i="1"/>
  <c r="H374" i="1" s="1"/>
  <c r="G375" i="1"/>
  <c r="G374" i="1" s="1"/>
  <c r="F375" i="1"/>
  <c r="E375" i="1"/>
  <c r="E374" i="1" s="1"/>
  <c r="D375" i="1"/>
  <c r="D374" i="1" s="1"/>
  <c r="C375" i="1"/>
  <c r="C374" i="1" s="1"/>
  <c r="F374" i="1"/>
  <c r="H373" i="1"/>
  <c r="H372" i="1" s="1"/>
  <c r="G373" i="1"/>
  <c r="G372" i="1" s="1"/>
  <c r="F373" i="1"/>
  <c r="F372" i="1" s="1"/>
  <c r="E373" i="1"/>
  <c r="E372" i="1" s="1"/>
  <c r="D373" i="1"/>
  <c r="D372" i="1" s="1"/>
  <c r="C373" i="1"/>
  <c r="C372" i="1" s="1"/>
  <c r="H370" i="1"/>
  <c r="H369" i="1" s="1"/>
  <c r="G370" i="1"/>
  <c r="G369" i="1" s="1"/>
  <c r="F370" i="1"/>
  <c r="E370" i="1"/>
  <c r="D370" i="1"/>
  <c r="C370" i="1"/>
  <c r="C369" i="1" s="1"/>
  <c r="F369" i="1"/>
  <c r="E369" i="1"/>
  <c r="D369" i="1"/>
  <c r="H368" i="1"/>
  <c r="H367" i="1" s="1"/>
  <c r="G368" i="1"/>
  <c r="G367" i="1" s="1"/>
  <c r="F368" i="1"/>
  <c r="E368" i="1"/>
  <c r="E367" i="1" s="1"/>
  <c r="D368" i="1"/>
  <c r="D367" i="1" s="1"/>
  <c r="C368" i="1"/>
  <c r="C367" i="1" s="1"/>
  <c r="F367" i="1"/>
  <c r="H366" i="1"/>
  <c r="H365" i="1" s="1"/>
  <c r="G366" i="1"/>
  <c r="G365" i="1" s="1"/>
  <c r="F366" i="1"/>
  <c r="E366" i="1"/>
  <c r="D366" i="1"/>
  <c r="C366" i="1"/>
  <c r="C365" i="1" s="1"/>
  <c r="F365" i="1"/>
  <c r="E365" i="1"/>
  <c r="D365" i="1"/>
  <c r="H364" i="1"/>
  <c r="G364" i="1"/>
  <c r="G363" i="1" s="1"/>
  <c r="F364" i="1"/>
  <c r="F363" i="1" s="1"/>
  <c r="E364" i="1"/>
  <c r="E363" i="1" s="1"/>
  <c r="D364" i="1"/>
  <c r="C364" i="1"/>
  <c r="C363" i="1" s="1"/>
  <c r="H363" i="1"/>
  <c r="D363" i="1"/>
  <c r="H362" i="1"/>
  <c r="H361" i="1" s="1"/>
  <c r="G362" i="1"/>
  <c r="G361" i="1" s="1"/>
  <c r="F362" i="1"/>
  <c r="E362" i="1"/>
  <c r="D362" i="1"/>
  <c r="C362" i="1"/>
  <c r="C361" i="1" s="1"/>
  <c r="F361" i="1"/>
  <c r="E361" i="1"/>
  <c r="D361" i="1"/>
  <c r="H360" i="1"/>
  <c r="H359" i="1" s="1"/>
  <c r="G360" i="1"/>
  <c r="G359" i="1" s="1"/>
  <c r="F360" i="1"/>
  <c r="E360" i="1"/>
  <c r="D360" i="1"/>
  <c r="C360" i="1"/>
  <c r="C359" i="1" s="1"/>
  <c r="F359" i="1"/>
  <c r="E359" i="1"/>
  <c r="D359" i="1"/>
  <c r="H357" i="1"/>
  <c r="H356" i="1" s="1"/>
  <c r="G357" i="1"/>
  <c r="G356" i="1" s="1"/>
  <c r="F357" i="1"/>
  <c r="E357" i="1"/>
  <c r="D357" i="1"/>
  <c r="D356" i="1" s="1"/>
  <c r="C357" i="1"/>
  <c r="C356" i="1" s="1"/>
  <c r="F356" i="1"/>
  <c r="E356" i="1"/>
  <c r="H355" i="1"/>
  <c r="H354" i="1" s="1"/>
  <c r="G355" i="1"/>
  <c r="G354" i="1" s="1"/>
  <c r="F355" i="1"/>
  <c r="F354" i="1" s="1"/>
  <c r="E355" i="1"/>
  <c r="D355" i="1"/>
  <c r="C355" i="1"/>
  <c r="C354" i="1" s="1"/>
  <c r="E354" i="1"/>
  <c r="D354" i="1"/>
  <c r="H353" i="1"/>
  <c r="H352" i="1" s="1"/>
  <c r="G353" i="1"/>
  <c r="G352" i="1" s="1"/>
  <c r="F353" i="1"/>
  <c r="E353" i="1"/>
  <c r="D353" i="1"/>
  <c r="D352" i="1" s="1"/>
  <c r="C353" i="1"/>
  <c r="C352" i="1" s="1"/>
  <c r="F352" i="1"/>
  <c r="E352" i="1"/>
  <c r="H351" i="1"/>
  <c r="H350" i="1" s="1"/>
  <c r="G351" i="1"/>
  <c r="G350" i="1" s="1"/>
  <c r="F351" i="1"/>
  <c r="F350" i="1" s="1"/>
  <c r="E351" i="1"/>
  <c r="D351" i="1"/>
  <c r="C351" i="1"/>
  <c r="C350" i="1" s="1"/>
  <c r="E350" i="1"/>
  <c r="D350" i="1"/>
  <c r="H349" i="1"/>
  <c r="H348" i="1" s="1"/>
  <c r="G349" i="1"/>
  <c r="G348" i="1" s="1"/>
  <c r="F349" i="1"/>
  <c r="E349" i="1"/>
  <c r="D349" i="1"/>
  <c r="D348" i="1" s="1"/>
  <c r="C349" i="1"/>
  <c r="C348" i="1" s="1"/>
  <c r="F348" i="1"/>
  <c r="E348" i="1"/>
  <c r="H347" i="1"/>
  <c r="H346" i="1" s="1"/>
  <c r="G347" i="1"/>
  <c r="G346" i="1" s="1"/>
  <c r="F347" i="1"/>
  <c r="F346" i="1" s="1"/>
  <c r="E347" i="1"/>
  <c r="E346" i="1" s="1"/>
  <c r="D347" i="1"/>
  <c r="D346" i="1" s="1"/>
  <c r="C347" i="1"/>
  <c r="C346" i="1" s="1"/>
  <c r="H343" i="1"/>
  <c r="H342" i="1" s="1"/>
  <c r="G343" i="1"/>
  <c r="G342" i="1" s="1"/>
  <c r="F343" i="1"/>
  <c r="E343" i="1"/>
  <c r="E342" i="1" s="1"/>
  <c r="D343" i="1"/>
  <c r="D342" i="1" s="1"/>
  <c r="C343" i="1"/>
  <c r="C342" i="1" s="1"/>
  <c r="F342" i="1"/>
  <c r="H341" i="1"/>
  <c r="H340" i="1" s="1"/>
  <c r="G341" i="1"/>
  <c r="G340" i="1" s="1"/>
  <c r="F341" i="1"/>
  <c r="F340" i="1" s="1"/>
  <c r="E341" i="1"/>
  <c r="D341" i="1"/>
  <c r="C341" i="1"/>
  <c r="C340" i="1" s="1"/>
  <c r="E340" i="1"/>
  <c r="D340" i="1"/>
  <c r="H339" i="1"/>
  <c r="H338" i="1" s="1"/>
  <c r="G339" i="1"/>
  <c r="G338" i="1" s="1"/>
  <c r="F339" i="1"/>
  <c r="E339" i="1"/>
  <c r="E338" i="1" s="1"/>
  <c r="D339" i="1"/>
  <c r="D338" i="1" s="1"/>
  <c r="C339" i="1"/>
  <c r="C338" i="1" s="1"/>
  <c r="F338" i="1"/>
  <c r="H337" i="1"/>
  <c r="H336" i="1" s="1"/>
  <c r="G337" i="1"/>
  <c r="G336" i="1" s="1"/>
  <c r="F337" i="1"/>
  <c r="F336" i="1" s="1"/>
  <c r="E337" i="1"/>
  <c r="E336" i="1" s="1"/>
  <c r="D337" i="1"/>
  <c r="C337" i="1"/>
  <c r="C336" i="1" s="1"/>
  <c r="D336" i="1"/>
  <c r="H335" i="1"/>
  <c r="H334" i="1" s="1"/>
  <c r="G335" i="1"/>
  <c r="G334" i="1" s="1"/>
  <c r="F335" i="1"/>
  <c r="E335" i="1"/>
  <c r="E334" i="1" s="1"/>
  <c r="D335" i="1"/>
  <c r="D334" i="1" s="1"/>
  <c r="C335" i="1"/>
  <c r="C334" i="1" s="1"/>
  <c r="F334" i="1"/>
  <c r="H332" i="1"/>
  <c r="H331" i="1" s="1"/>
  <c r="G332" i="1"/>
  <c r="G331" i="1" s="1"/>
  <c r="F332" i="1"/>
  <c r="F331" i="1" s="1"/>
  <c r="E332" i="1"/>
  <c r="E331" i="1" s="1"/>
  <c r="D332" i="1"/>
  <c r="D331" i="1" s="1"/>
  <c r="C332" i="1"/>
  <c r="C331" i="1" s="1"/>
  <c r="H330" i="1"/>
  <c r="H329" i="1" s="1"/>
  <c r="G330" i="1"/>
  <c r="G329" i="1" s="1"/>
  <c r="F330" i="1"/>
  <c r="E330" i="1"/>
  <c r="D330" i="1"/>
  <c r="D329" i="1" s="1"/>
  <c r="C330" i="1"/>
  <c r="C329" i="1" s="1"/>
  <c r="F329" i="1"/>
  <c r="E329" i="1"/>
  <c r="H328" i="1"/>
  <c r="H327" i="1" s="1"/>
  <c r="G328" i="1"/>
  <c r="G327" i="1" s="1"/>
  <c r="F328" i="1"/>
  <c r="F327" i="1" s="1"/>
  <c r="E328" i="1"/>
  <c r="D328" i="1"/>
  <c r="D327" i="1" s="1"/>
  <c r="C328" i="1"/>
  <c r="C327" i="1" s="1"/>
  <c r="E327" i="1"/>
  <c r="H326" i="1"/>
  <c r="H325" i="1" s="1"/>
  <c r="G326" i="1"/>
  <c r="G325" i="1" s="1"/>
  <c r="F326" i="1"/>
  <c r="F325" i="1" s="1"/>
  <c r="E326" i="1"/>
  <c r="D326" i="1"/>
  <c r="C326" i="1"/>
  <c r="C325" i="1" s="1"/>
  <c r="E325" i="1"/>
  <c r="D325" i="1"/>
  <c r="H324" i="1"/>
  <c r="H323" i="1" s="1"/>
  <c r="G324" i="1"/>
  <c r="G323" i="1" s="1"/>
  <c r="F324" i="1"/>
  <c r="F323" i="1" s="1"/>
  <c r="E324" i="1"/>
  <c r="E323" i="1" s="1"/>
  <c r="D324" i="1"/>
  <c r="D323" i="1" s="1"/>
  <c r="C324" i="1"/>
  <c r="C323" i="1" s="1"/>
  <c r="H322" i="1"/>
  <c r="H321" i="1" s="1"/>
  <c r="G322" i="1"/>
  <c r="G321" i="1" s="1"/>
  <c r="F322" i="1"/>
  <c r="F321" i="1" s="1"/>
  <c r="E322" i="1"/>
  <c r="E321" i="1" s="1"/>
  <c r="D322" i="1"/>
  <c r="D321" i="1" s="1"/>
  <c r="C322" i="1"/>
  <c r="C321" i="1" s="1"/>
  <c r="H319" i="1"/>
  <c r="H318" i="1" s="1"/>
  <c r="G319" i="1"/>
  <c r="G318" i="1" s="1"/>
  <c r="F319" i="1"/>
  <c r="F318" i="1" s="1"/>
  <c r="E319" i="1"/>
  <c r="E318" i="1" s="1"/>
  <c r="D319" i="1"/>
  <c r="D318" i="1" s="1"/>
  <c r="C319" i="1"/>
  <c r="C318" i="1" s="1"/>
  <c r="H317" i="1"/>
  <c r="H316" i="1" s="1"/>
  <c r="G317" i="1"/>
  <c r="G316" i="1" s="1"/>
  <c r="F317" i="1"/>
  <c r="F316" i="1" s="1"/>
  <c r="E317" i="1"/>
  <c r="E316" i="1" s="1"/>
  <c r="D317" i="1"/>
  <c r="D316" i="1" s="1"/>
  <c r="C317" i="1"/>
  <c r="C316" i="1" s="1"/>
  <c r="H315" i="1"/>
  <c r="H314" i="1" s="1"/>
  <c r="G315" i="1"/>
  <c r="G314" i="1" s="1"/>
  <c r="F315" i="1"/>
  <c r="E315" i="1"/>
  <c r="E314" i="1" s="1"/>
  <c r="D315" i="1"/>
  <c r="D314" i="1" s="1"/>
  <c r="C315" i="1"/>
  <c r="C314" i="1" s="1"/>
  <c r="F314" i="1"/>
  <c r="H313" i="1"/>
  <c r="H312" i="1" s="1"/>
  <c r="G313" i="1"/>
  <c r="F313" i="1"/>
  <c r="F312" i="1" s="1"/>
  <c r="E313" i="1"/>
  <c r="E312" i="1" s="1"/>
  <c r="D313" i="1"/>
  <c r="D312" i="1" s="1"/>
  <c r="C313" i="1"/>
  <c r="C312" i="1" s="1"/>
  <c r="G312" i="1"/>
  <c r="H311" i="1"/>
  <c r="H310" i="1" s="1"/>
  <c r="G311" i="1"/>
  <c r="G310" i="1" s="1"/>
  <c r="F311" i="1"/>
  <c r="F310" i="1" s="1"/>
  <c r="E311" i="1"/>
  <c r="E310" i="1" s="1"/>
  <c r="D311" i="1"/>
  <c r="D310" i="1" s="1"/>
  <c r="C311" i="1"/>
  <c r="C310" i="1" s="1"/>
  <c r="H308" i="1"/>
  <c r="G308" i="1"/>
  <c r="G307" i="1" s="1"/>
  <c r="F308" i="1"/>
  <c r="F307" i="1" s="1"/>
  <c r="E308" i="1"/>
  <c r="D308" i="1"/>
  <c r="C308" i="1"/>
  <c r="C307" i="1" s="1"/>
  <c r="H307" i="1"/>
  <c r="E307" i="1"/>
  <c r="D307" i="1"/>
  <c r="H306" i="1"/>
  <c r="G306" i="1"/>
  <c r="F306" i="1"/>
  <c r="E306" i="1"/>
  <c r="D306" i="1"/>
  <c r="C306" i="1"/>
  <c r="C304" i="1" s="1"/>
  <c r="H305" i="1"/>
  <c r="G305" i="1"/>
  <c r="F305" i="1"/>
  <c r="F304" i="1" s="1"/>
  <c r="E305" i="1"/>
  <c r="E304" i="1" s="1"/>
  <c r="D305" i="1"/>
  <c r="C305" i="1"/>
  <c r="G304" i="1"/>
  <c r="H303" i="1"/>
  <c r="H302" i="1" s="1"/>
  <c r="G303" i="1"/>
  <c r="G302" i="1" s="1"/>
  <c r="F303" i="1"/>
  <c r="F302" i="1" s="1"/>
  <c r="E303" i="1"/>
  <c r="E302" i="1" s="1"/>
  <c r="D303" i="1"/>
  <c r="D302" i="1" s="1"/>
  <c r="C303" i="1"/>
  <c r="C302" i="1"/>
  <c r="H301" i="1"/>
  <c r="H300" i="1" s="1"/>
  <c r="G301" i="1"/>
  <c r="F301" i="1"/>
  <c r="F300" i="1" s="1"/>
  <c r="E301" i="1"/>
  <c r="E300" i="1" s="1"/>
  <c r="D301" i="1"/>
  <c r="D300" i="1" s="1"/>
  <c r="C301" i="1"/>
  <c r="C300" i="1" s="1"/>
  <c r="G300" i="1"/>
  <c r="H299" i="1"/>
  <c r="H298" i="1" s="1"/>
  <c r="G299" i="1"/>
  <c r="G298" i="1" s="1"/>
  <c r="F299" i="1"/>
  <c r="F298" i="1" s="1"/>
  <c r="E299" i="1"/>
  <c r="D299" i="1"/>
  <c r="D298" i="1" s="1"/>
  <c r="C299" i="1"/>
  <c r="C298" i="1" s="1"/>
  <c r="E298" i="1"/>
  <c r="H297" i="1"/>
  <c r="H296" i="1" s="1"/>
  <c r="G297" i="1"/>
  <c r="G296" i="1" s="1"/>
  <c r="F297" i="1"/>
  <c r="F296" i="1" s="1"/>
  <c r="E297" i="1"/>
  <c r="E296" i="1" s="1"/>
  <c r="D297" i="1"/>
  <c r="D296" i="1" s="1"/>
  <c r="C297" i="1"/>
  <c r="C296" i="1" s="1"/>
  <c r="H295" i="1"/>
  <c r="H294" i="1" s="1"/>
  <c r="G295" i="1"/>
  <c r="G294" i="1" s="1"/>
  <c r="F295" i="1"/>
  <c r="F294" i="1" s="1"/>
  <c r="E295" i="1"/>
  <c r="E294" i="1" s="1"/>
  <c r="D295" i="1"/>
  <c r="D294" i="1" s="1"/>
  <c r="C295" i="1"/>
  <c r="C294" i="1" s="1"/>
  <c r="H293" i="1"/>
  <c r="H292" i="1" s="1"/>
  <c r="G293" i="1"/>
  <c r="G292" i="1" s="1"/>
  <c r="F293" i="1"/>
  <c r="E293" i="1"/>
  <c r="E292" i="1" s="1"/>
  <c r="D293" i="1"/>
  <c r="D292" i="1" s="1"/>
  <c r="C293" i="1"/>
  <c r="C292" i="1" s="1"/>
  <c r="F292" i="1"/>
  <c r="H291" i="1"/>
  <c r="H290" i="1" s="1"/>
  <c r="G291" i="1"/>
  <c r="G290" i="1" s="1"/>
  <c r="F291" i="1"/>
  <c r="F290" i="1" s="1"/>
  <c r="E291" i="1"/>
  <c r="E290" i="1" s="1"/>
  <c r="D291" i="1"/>
  <c r="D290" i="1" s="1"/>
  <c r="C291" i="1"/>
  <c r="C290" i="1" s="1"/>
  <c r="H289" i="1"/>
  <c r="H288" i="1" s="1"/>
  <c r="G289" i="1"/>
  <c r="G288" i="1" s="1"/>
  <c r="F289" i="1"/>
  <c r="F288" i="1" s="1"/>
  <c r="E289" i="1"/>
  <c r="E288" i="1" s="1"/>
  <c r="D289" i="1"/>
  <c r="D288" i="1" s="1"/>
  <c r="C289" i="1"/>
  <c r="C288" i="1" s="1"/>
  <c r="H287" i="1"/>
  <c r="H286" i="1" s="1"/>
  <c r="G287" i="1"/>
  <c r="G286" i="1" s="1"/>
  <c r="F287" i="1"/>
  <c r="F286" i="1" s="1"/>
  <c r="E287" i="1"/>
  <c r="D287" i="1"/>
  <c r="D286" i="1" s="1"/>
  <c r="C287" i="1"/>
  <c r="C286" i="1" s="1"/>
  <c r="E286" i="1"/>
  <c r="H285" i="1"/>
  <c r="H284" i="1" s="1"/>
  <c r="G285" i="1"/>
  <c r="G284" i="1" s="1"/>
  <c r="F285" i="1"/>
  <c r="E285" i="1"/>
  <c r="D285" i="1"/>
  <c r="D284" i="1" s="1"/>
  <c r="C285" i="1"/>
  <c r="C284" i="1" s="1"/>
  <c r="F284" i="1"/>
  <c r="E284" i="1"/>
  <c r="H283" i="1"/>
  <c r="H282" i="1" s="1"/>
  <c r="G283" i="1"/>
  <c r="G282" i="1" s="1"/>
  <c r="F283" i="1"/>
  <c r="E283" i="1"/>
  <c r="E282" i="1" s="1"/>
  <c r="D283" i="1"/>
  <c r="D282" i="1" s="1"/>
  <c r="C283" i="1"/>
  <c r="C282" i="1" s="1"/>
  <c r="F282" i="1"/>
  <c r="H281" i="1"/>
  <c r="H280" i="1" s="1"/>
  <c r="G281" i="1"/>
  <c r="G280" i="1" s="1"/>
  <c r="F281" i="1"/>
  <c r="F280" i="1" s="1"/>
  <c r="E281" i="1"/>
  <c r="E280" i="1" s="1"/>
  <c r="D281" i="1"/>
  <c r="C281" i="1"/>
  <c r="C280" i="1" s="1"/>
  <c r="D280" i="1"/>
  <c r="H279" i="1"/>
  <c r="H278" i="1" s="1"/>
  <c r="G279" i="1"/>
  <c r="G278" i="1" s="1"/>
  <c r="F279" i="1"/>
  <c r="E279" i="1"/>
  <c r="E278" i="1" s="1"/>
  <c r="D279" i="1"/>
  <c r="D278" i="1" s="1"/>
  <c r="C279" i="1"/>
  <c r="C278" i="1" s="1"/>
  <c r="F278" i="1"/>
  <c r="H277" i="1"/>
  <c r="H276" i="1" s="1"/>
  <c r="G277" i="1"/>
  <c r="G276" i="1" s="1"/>
  <c r="F277" i="1"/>
  <c r="F276" i="1" s="1"/>
  <c r="E277" i="1"/>
  <c r="E276" i="1" s="1"/>
  <c r="D277" i="1"/>
  <c r="D276" i="1" s="1"/>
  <c r="C277" i="1"/>
  <c r="C276" i="1" s="1"/>
  <c r="H275" i="1"/>
  <c r="H274" i="1" s="1"/>
  <c r="G275" i="1"/>
  <c r="G274" i="1" s="1"/>
  <c r="F275" i="1"/>
  <c r="E275" i="1"/>
  <c r="D275" i="1"/>
  <c r="D274" i="1" s="1"/>
  <c r="C275" i="1"/>
  <c r="C274" i="1" s="1"/>
  <c r="F274" i="1"/>
  <c r="E274" i="1"/>
  <c r="H273" i="1"/>
  <c r="H272" i="1" s="1"/>
  <c r="G273" i="1"/>
  <c r="G272" i="1" s="1"/>
  <c r="F273" i="1"/>
  <c r="E273" i="1"/>
  <c r="E272" i="1" s="1"/>
  <c r="D273" i="1"/>
  <c r="D272" i="1" s="1"/>
  <c r="C273" i="1"/>
  <c r="C272" i="1" s="1"/>
  <c r="F272" i="1"/>
  <c r="H271" i="1"/>
  <c r="H270" i="1" s="1"/>
  <c r="G271" i="1"/>
  <c r="G270" i="1" s="1"/>
  <c r="F271" i="1"/>
  <c r="F270" i="1" s="1"/>
  <c r="E271" i="1"/>
  <c r="E270" i="1" s="1"/>
  <c r="D271" i="1"/>
  <c r="D270" i="1" s="1"/>
  <c r="C271" i="1"/>
  <c r="C270" i="1" s="1"/>
  <c r="H269" i="1"/>
  <c r="G269" i="1"/>
  <c r="G268" i="1" s="1"/>
  <c r="F269" i="1"/>
  <c r="F268" i="1" s="1"/>
  <c r="E269" i="1"/>
  <c r="E268" i="1" s="1"/>
  <c r="D269" i="1"/>
  <c r="D268" i="1" s="1"/>
  <c r="C269" i="1"/>
  <c r="C268" i="1" s="1"/>
  <c r="H268" i="1"/>
  <c r="H267" i="1"/>
  <c r="H266" i="1" s="1"/>
  <c r="G267" i="1"/>
  <c r="G266" i="1" s="1"/>
  <c r="F267" i="1"/>
  <c r="F266" i="1" s="1"/>
  <c r="E267" i="1"/>
  <c r="D267" i="1"/>
  <c r="D266" i="1" s="1"/>
  <c r="C267" i="1"/>
  <c r="C266" i="1" s="1"/>
  <c r="E266" i="1"/>
  <c r="H265" i="1"/>
  <c r="G265" i="1"/>
  <c r="G264" i="1" s="1"/>
  <c r="F265" i="1"/>
  <c r="F264" i="1" s="1"/>
  <c r="E265" i="1"/>
  <c r="E264" i="1" s="1"/>
  <c r="D265" i="1"/>
  <c r="D264" i="1" s="1"/>
  <c r="C265" i="1"/>
  <c r="C264" i="1" s="1"/>
  <c r="H264" i="1"/>
  <c r="H263" i="1"/>
  <c r="H262" i="1" s="1"/>
  <c r="G263" i="1"/>
  <c r="G262" i="1" s="1"/>
  <c r="F263" i="1"/>
  <c r="F262" i="1" s="1"/>
  <c r="E263" i="1"/>
  <c r="D263" i="1"/>
  <c r="D262" i="1" s="1"/>
  <c r="C263" i="1"/>
  <c r="C262" i="1" s="1"/>
  <c r="E262" i="1"/>
  <c r="H261" i="1"/>
  <c r="H260" i="1" s="1"/>
  <c r="G261" i="1"/>
  <c r="G260" i="1" s="1"/>
  <c r="F261" i="1"/>
  <c r="E261" i="1"/>
  <c r="E260" i="1" s="1"/>
  <c r="D261" i="1"/>
  <c r="D260" i="1" s="1"/>
  <c r="C261" i="1"/>
  <c r="C260" i="1" s="1"/>
  <c r="F260" i="1"/>
  <c r="H259" i="1"/>
  <c r="H258" i="1" s="1"/>
  <c r="G259" i="1"/>
  <c r="G258" i="1" s="1"/>
  <c r="F259" i="1"/>
  <c r="F258" i="1" s="1"/>
  <c r="E259" i="1"/>
  <c r="E258" i="1" s="1"/>
  <c r="D259" i="1"/>
  <c r="D258" i="1" s="1"/>
  <c r="C259" i="1"/>
  <c r="C258" i="1" s="1"/>
  <c r="H257" i="1"/>
  <c r="H256" i="1" s="1"/>
  <c r="G257" i="1"/>
  <c r="G256" i="1" s="1"/>
  <c r="F257" i="1"/>
  <c r="E257" i="1"/>
  <c r="E256" i="1" s="1"/>
  <c r="D257" i="1"/>
  <c r="C257" i="1"/>
  <c r="C256" i="1" s="1"/>
  <c r="F256" i="1"/>
  <c r="D256" i="1"/>
  <c r="H255" i="1"/>
  <c r="H254" i="1" s="1"/>
  <c r="G255" i="1"/>
  <c r="G254" i="1" s="1"/>
  <c r="F255" i="1"/>
  <c r="E255" i="1"/>
  <c r="D255" i="1"/>
  <c r="C255" i="1"/>
  <c r="C254" i="1" s="1"/>
  <c r="F254" i="1"/>
  <c r="E254" i="1"/>
  <c r="D254" i="1"/>
  <c r="H251" i="1"/>
  <c r="H250" i="1" s="1"/>
  <c r="G251" i="1"/>
  <c r="G250" i="1" s="1"/>
  <c r="F251" i="1"/>
  <c r="E251" i="1"/>
  <c r="D251" i="1"/>
  <c r="D250" i="1" s="1"/>
  <c r="C251" i="1"/>
  <c r="C250" i="1" s="1"/>
  <c r="F250" i="1"/>
  <c r="E250" i="1"/>
  <c r="H249" i="1"/>
  <c r="H248" i="1" s="1"/>
  <c r="G249" i="1"/>
  <c r="G248" i="1" s="1"/>
  <c r="F249" i="1"/>
  <c r="E249" i="1"/>
  <c r="D249" i="1"/>
  <c r="D248" i="1" s="1"/>
  <c r="C249" i="1"/>
  <c r="C248" i="1" s="1"/>
  <c r="F248" i="1"/>
  <c r="E248" i="1"/>
  <c r="H247" i="1"/>
  <c r="H246" i="1" s="1"/>
  <c r="G247" i="1"/>
  <c r="G246" i="1" s="1"/>
  <c r="F247" i="1"/>
  <c r="F246" i="1" s="1"/>
  <c r="E247" i="1"/>
  <c r="E246" i="1" s="1"/>
  <c r="D247" i="1"/>
  <c r="D246" i="1" s="1"/>
  <c r="C247" i="1"/>
  <c r="C246" i="1" s="1"/>
  <c r="H245" i="1"/>
  <c r="H244" i="1" s="1"/>
  <c r="G245" i="1"/>
  <c r="G244" i="1" s="1"/>
  <c r="F245" i="1"/>
  <c r="F244" i="1" s="1"/>
  <c r="E245" i="1"/>
  <c r="D245" i="1"/>
  <c r="D244" i="1" s="1"/>
  <c r="C245" i="1"/>
  <c r="C244" i="1" s="1"/>
  <c r="E244" i="1"/>
  <c r="H243" i="1"/>
  <c r="H242" i="1" s="1"/>
  <c r="G243" i="1"/>
  <c r="F243" i="1"/>
  <c r="F242" i="1" s="1"/>
  <c r="E243" i="1"/>
  <c r="E242" i="1" s="1"/>
  <c r="D243" i="1"/>
  <c r="D242" i="1" s="1"/>
  <c r="C243" i="1"/>
  <c r="C242" i="1" s="1"/>
  <c r="G242" i="1"/>
  <c r="H240" i="1"/>
  <c r="H239" i="1" s="1"/>
  <c r="G240" i="1"/>
  <c r="G239" i="1" s="1"/>
  <c r="F240" i="1"/>
  <c r="F239" i="1" s="1"/>
  <c r="E240" i="1"/>
  <c r="D240" i="1"/>
  <c r="D239" i="1" s="1"/>
  <c r="C240" i="1"/>
  <c r="C239" i="1" s="1"/>
  <c r="E239" i="1"/>
  <c r="H238" i="1"/>
  <c r="H237" i="1" s="1"/>
  <c r="G238" i="1"/>
  <c r="F238" i="1"/>
  <c r="E238" i="1"/>
  <c r="E237" i="1" s="1"/>
  <c r="D238" i="1"/>
  <c r="D237" i="1" s="1"/>
  <c r="C238" i="1"/>
  <c r="G237" i="1"/>
  <c r="F237" i="1"/>
  <c r="C237" i="1"/>
  <c r="H236" i="1"/>
  <c r="H235" i="1" s="1"/>
  <c r="G236" i="1"/>
  <c r="G235" i="1" s="1"/>
  <c r="F236" i="1"/>
  <c r="F235" i="1" s="1"/>
  <c r="E236" i="1"/>
  <c r="D236" i="1"/>
  <c r="D235" i="1" s="1"/>
  <c r="C236" i="1"/>
  <c r="C235" i="1" s="1"/>
  <c r="E235" i="1"/>
  <c r="H234" i="1"/>
  <c r="H233" i="1" s="1"/>
  <c r="G234" i="1"/>
  <c r="F234" i="1"/>
  <c r="F233" i="1" s="1"/>
  <c r="E234" i="1"/>
  <c r="E233" i="1" s="1"/>
  <c r="D234" i="1"/>
  <c r="D233" i="1" s="1"/>
  <c r="C234" i="1"/>
  <c r="C233" i="1" s="1"/>
  <c r="G233" i="1"/>
  <c r="H232" i="1"/>
  <c r="H231" i="1" s="1"/>
  <c r="G232" i="1"/>
  <c r="G231" i="1" s="1"/>
  <c r="F232" i="1"/>
  <c r="F231" i="1" s="1"/>
  <c r="E232" i="1"/>
  <c r="D232" i="1"/>
  <c r="D231" i="1" s="1"/>
  <c r="C232" i="1"/>
  <c r="C231" i="1" s="1"/>
  <c r="E231" i="1"/>
  <c r="H230" i="1"/>
  <c r="H229" i="1" s="1"/>
  <c r="G230" i="1"/>
  <c r="G229" i="1" s="1"/>
  <c r="F230" i="1"/>
  <c r="F229" i="1" s="1"/>
  <c r="E230" i="1"/>
  <c r="E229" i="1" s="1"/>
  <c r="D230" i="1"/>
  <c r="D229" i="1" s="1"/>
  <c r="C230" i="1"/>
  <c r="C229" i="1" s="1"/>
  <c r="H228" i="1"/>
  <c r="H227" i="1" s="1"/>
  <c r="G228" i="1"/>
  <c r="G227" i="1" s="1"/>
  <c r="F228" i="1"/>
  <c r="E228" i="1"/>
  <c r="D228" i="1"/>
  <c r="D227" i="1" s="1"/>
  <c r="C228" i="1"/>
  <c r="C227" i="1" s="1"/>
  <c r="F227" i="1"/>
  <c r="E227" i="1"/>
  <c r="H226" i="1"/>
  <c r="H225" i="1" s="1"/>
  <c r="G226" i="1"/>
  <c r="F226" i="1"/>
  <c r="F225" i="1" s="1"/>
  <c r="E226" i="1"/>
  <c r="E225" i="1" s="1"/>
  <c r="D226" i="1"/>
  <c r="D225" i="1" s="1"/>
  <c r="C226" i="1"/>
  <c r="G225" i="1"/>
  <c r="C225" i="1"/>
  <c r="H224" i="1"/>
  <c r="H223" i="1" s="1"/>
  <c r="G224" i="1"/>
  <c r="G223" i="1" s="1"/>
  <c r="F224" i="1"/>
  <c r="E224" i="1"/>
  <c r="D224" i="1"/>
  <c r="D223" i="1" s="1"/>
  <c r="C224" i="1"/>
  <c r="C223" i="1" s="1"/>
  <c r="F223" i="1"/>
  <c r="E223" i="1"/>
  <c r="H222" i="1"/>
  <c r="H221" i="1" s="1"/>
  <c r="G222" i="1"/>
  <c r="G221" i="1" s="1"/>
  <c r="F222" i="1"/>
  <c r="F221" i="1" s="1"/>
  <c r="E222" i="1"/>
  <c r="E221" i="1" s="1"/>
  <c r="D222" i="1"/>
  <c r="D221" i="1" s="1"/>
  <c r="C222" i="1"/>
  <c r="C221" i="1" s="1"/>
  <c r="H220" i="1"/>
  <c r="H219" i="1" s="1"/>
  <c r="G220" i="1"/>
  <c r="G219" i="1" s="1"/>
  <c r="F220" i="1"/>
  <c r="E220" i="1"/>
  <c r="D220" i="1"/>
  <c r="D219" i="1" s="1"/>
  <c r="C220" i="1"/>
  <c r="C219" i="1" s="1"/>
  <c r="F219" i="1"/>
  <c r="E219" i="1"/>
  <c r="H218" i="1"/>
  <c r="H217" i="1" s="1"/>
  <c r="G218" i="1"/>
  <c r="F218" i="1"/>
  <c r="F217" i="1" s="1"/>
  <c r="E218" i="1"/>
  <c r="E217" i="1" s="1"/>
  <c r="D218" i="1"/>
  <c r="D217" i="1" s="1"/>
  <c r="C218" i="1"/>
  <c r="G217" i="1"/>
  <c r="C217" i="1"/>
  <c r="H216" i="1"/>
  <c r="H215" i="1" s="1"/>
  <c r="G216" i="1"/>
  <c r="G215" i="1" s="1"/>
  <c r="F216" i="1"/>
  <c r="E216" i="1"/>
  <c r="D216" i="1"/>
  <c r="D215" i="1" s="1"/>
  <c r="C216" i="1"/>
  <c r="C215" i="1" s="1"/>
  <c r="F215" i="1"/>
  <c r="E215" i="1"/>
  <c r="H214" i="1"/>
  <c r="H213" i="1" s="1"/>
  <c r="G214" i="1"/>
  <c r="G213" i="1" s="1"/>
  <c r="F214" i="1"/>
  <c r="F213" i="1" s="1"/>
  <c r="E214" i="1"/>
  <c r="E213" i="1" s="1"/>
  <c r="D214" i="1"/>
  <c r="D213" i="1" s="1"/>
  <c r="C214" i="1"/>
  <c r="C213" i="1" s="1"/>
  <c r="H212" i="1"/>
  <c r="H211" i="1" s="1"/>
  <c r="G212" i="1"/>
  <c r="G211" i="1" s="1"/>
  <c r="F212" i="1"/>
  <c r="E212" i="1"/>
  <c r="D212" i="1"/>
  <c r="D211" i="1" s="1"/>
  <c r="C212" i="1"/>
  <c r="C211" i="1" s="1"/>
  <c r="F211" i="1"/>
  <c r="E211" i="1"/>
  <c r="H210" i="1"/>
  <c r="H209" i="1" s="1"/>
  <c r="G210" i="1"/>
  <c r="G209" i="1" s="1"/>
  <c r="F210" i="1"/>
  <c r="E210" i="1"/>
  <c r="E209" i="1" s="1"/>
  <c r="E208" i="1" s="1"/>
  <c r="D210" i="1"/>
  <c r="D209" i="1" s="1"/>
  <c r="C210" i="1"/>
  <c r="F209" i="1"/>
  <c r="C209" i="1"/>
  <c r="H207" i="1"/>
  <c r="H206" i="1" s="1"/>
  <c r="G207" i="1"/>
  <c r="G206" i="1" s="1"/>
  <c r="F207" i="1"/>
  <c r="E207" i="1"/>
  <c r="E206" i="1" s="1"/>
  <c r="D207" i="1"/>
  <c r="D206" i="1" s="1"/>
  <c r="C207" i="1"/>
  <c r="F206" i="1"/>
  <c r="C206" i="1"/>
  <c r="H205" i="1"/>
  <c r="H204" i="1" s="1"/>
  <c r="G205" i="1"/>
  <c r="G204" i="1" s="1"/>
  <c r="F205" i="1"/>
  <c r="F204" i="1" s="1"/>
  <c r="E205" i="1"/>
  <c r="E204" i="1" s="1"/>
  <c r="D205" i="1"/>
  <c r="D204" i="1" s="1"/>
  <c r="C205" i="1"/>
  <c r="C204" i="1" s="1"/>
  <c r="H203" i="1"/>
  <c r="H202" i="1" s="1"/>
  <c r="G203" i="1"/>
  <c r="G202" i="1" s="1"/>
  <c r="F203" i="1"/>
  <c r="F202" i="1" s="1"/>
  <c r="E203" i="1"/>
  <c r="E202" i="1" s="1"/>
  <c r="D203" i="1"/>
  <c r="D202" i="1" s="1"/>
  <c r="C203" i="1"/>
  <c r="C202" i="1" s="1"/>
  <c r="H201" i="1"/>
  <c r="H200" i="1" s="1"/>
  <c r="G201" i="1"/>
  <c r="F201" i="1"/>
  <c r="F200" i="1" s="1"/>
  <c r="E201" i="1"/>
  <c r="D201" i="1"/>
  <c r="D200" i="1" s="1"/>
  <c r="C201" i="1"/>
  <c r="C200" i="1" s="1"/>
  <c r="G200" i="1"/>
  <c r="E200" i="1"/>
  <c r="H199" i="1"/>
  <c r="H198" i="1" s="1"/>
  <c r="G199" i="1"/>
  <c r="G198" i="1" s="1"/>
  <c r="F199" i="1"/>
  <c r="F198" i="1" s="1"/>
  <c r="E199" i="1"/>
  <c r="D199" i="1"/>
  <c r="D198" i="1" s="1"/>
  <c r="C199" i="1"/>
  <c r="C198" i="1" s="1"/>
  <c r="E198" i="1"/>
  <c r="H197" i="1"/>
  <c r="H196" i="1" s="1"/>
  <c r="G197" i="1"/>
  <c r="G196" i="1" s="1"/>
  <c r="F197" i="1"/>
  <c r="F196" i="1" s="1"/>
  <c r="E197" i="1"/>
  <c r="D197" i="1"/>
  <c r="D196" i="1" s="1"/>
  <c r="C197" i="1"/>
  <c r="E196" i="1"/>
  <c r="C196" i="1"/>
  <c r="H194" i="1"/>
  <c r="H193" i="1" s="1"/>
  <c r="H192" i="1" s="1"/>
  <c r="G194" i="1"/>
  <c r="G193" i="1" s="1"/>
  <c r="G192" i="1" s="1"/>
  <c r="F194" i="1"/>
  <c r="F193" i="1" s="1"/>
  <c r="F192" i="1" s="1"/>
  <c r="E194" i="1"/>
  <c r="E193" i="1" s="1"/>
  <c r="E192" i="1" s="1"/>
  <c r="D194" i="1"/>
  <c r="D193" i="1" s="1"/>
  <c r="D192" i="1" s="1"/>
  <c r="C194" i="1"/>
  <c r="C193" i="1" s="1"/>
  <c r="C192" i="1" s="1"/>
  <c r="H191" i="1"/>
  <c r="H190" i="1" s="1"/>
  <c r="G191" i="1"/>
  <c r="G190" i="1" s="1"/>
  <c r="F191" i="1"/>
  <c r="F190" i="1" s="1"/>
  <c r="E191" i="1"/>
  <c r="E190" i="1" s="1"/>
  <c r="D191" i="1"/>
  <c r="D190" i="1" s="1"/>
  <c r="C191" i="1"/>
  <c r="C190" i="1" s="1"/>
  <c r="H189" i="1"/>
  <c r="G189" i="1"/>
  <c r="G188" i="1" s="1"/>
  <c r="F189" i="1"/>
  <c r="F188" i="1" s="1"/>
  <c r="E189" i="1"/>
  <c r="D189" i="1"/>
  <c r="C189" i="1"/>
  <c r="H188" i="1"/>
  <c r="E188" i="1"/>
  <c r="D188" i="1"/>
  <c r="C188" i="1"/>
  <c r="H187" i="1"/>
  <c r="H186" i="1" s="1"/>
  <c r="G187" i="1"/>
  <c r="F187" i="1"/>
  <c r="F186" i="1" s="1"/>
  <c r="E187" i="1"/>
  <c r="E186" i="1" s="1"/>
  <c r="D187" i="1"/>
  <c r="C187" i="1"/>
  <c r="G186" i="1"/>
  <c r="D186" i="1"/>
  <c r="C186" i="1"/>
  <c r="H184" i="1"/>
  <c r="H183" i="1" s="1"/>
  <c r="G184" i="1"/>
  <c r="G183" i="1" s="1"/>
  <c r="F184" i="1"/>
  <c r="F183" i="1" s="1"/>
  <c r="E184" i="1"/>
  <c r="D184" i="1"/>
  <c r="D183" i="1" s="1"/>
  <c r="C184" i="1"/>
  <c r="C183" i="1" s="1"/>
  <c r="E183" i="1"/>
  <c r="H182" i="1"/>
  <c r="H181" i="1" s="1"/>
  <c r="G182" i="1"/>
  <c r="F182" i="1"/>
  <c r="F181" i="1" s="1"/>
  <c r="E182" i="1"/>
  <c r="D182" i="1"/>
  <c r="D181" i="1" s="1"/>
  <c r="C182" i="1"/>
  <c r="G181" i="1"/>
  <c r="E181" i="1"/>
  <c r="C181" i="1"/>
  <c r="H180" i="1"/>
  <c r="H179" i="1" s="1"/>
  <c r="G180" i="1"/>
  <c r="G179" i="1" s="1"/>
  <c r="F180" i="1"/>
  <c r="F179" i="1" s="1"/>
  <c r="E180" i="1"/>
  <c r="E179" i="1" s="1"/>
  <c r="D180" i="1"/>
  <c r="D179" i="1" s="1"/>
  <c r="C180" i="1"/>
  <c r="C179" i="1" s="1"/>
  <c r="H178" i="1"/>
  <c r="H177" i="1" s="1"/>
  <c r="G178" i="1"/>
  <c r="G177" i="1" s="1"/>
  <c r="F178" i="1"/>
  <c r="F177" i="1" s="1"/>
  <c r="E178" i="1"/>
  <c r="E177" i="1" s="1"/>
  <c r="D178" i="1"/>
  <c r="D177" i="1" s="1"/>
  <c r="C178" i="1"/>
  <c r="C177" i="1" s="1"/>
  <c r="H175" i="1"/>
  <c r="H174" i="1" s="1"/>
  <c r="G175" i="1"/>
  <c r="G174" i="1" s="1"/>
  <c r="F175" i="1"/>
  <c r="F174" i="1" s="1"/>
  <c r="E175" i="1"/>
  <c r="E174" i="1" s="1"/>
  <c r="D175" i="1"/>
  <c r="D174" i="1" s="1"/>
  <c r="C175" i="1"/>
  <c r="C174" i="1" s="1"/>
  <c r="H173" i="1"/>
  <c r="H172" i="1" s="1"/>
  <c r="G173" i="1"/>
  <c r="G172" i="1" s="1"/>
  <c r="F173" i="1"/>
  <c r="F172" i="1" s="1"/>
  <c r="E173" i="1"/>
  <c r="D173" i="1"/>
  <c r="D172" i="1" s="1"/>
  <c r="C173" i="1"/>
  <c r="C172" i="1" s="1"/>
  <c r="E172" i="1"/>
  <c r="H171" i="1"/>
  <c r="H170" i="1" s="1"/>
  <c r="G171" i="1"/>
  <c r="G170" i="1" s="1"/>
  <c r="F171" i="1"/>
  <c r="F170" i="1" s="1"/>
  <c r="E171" i="1"/>
  <c r="E170" i="1" s="1"/>
  <c r="D171" i="1"/>
  <c r="D170" i="1" s="1"/>
  <c r="C171" i="1"/>
  <c r="C170" i="1" s="1"/>
  <c r="H169" i="1"/>
  <c r="H168" i="1" s="1"/>
  <c r="G169" i="1"/>
  <c r="F169" i="1"/>
  <c r="F168" i="1" s="1"/>
  <c r="E169" i="1"/>
  <c r="D169" i="1"/>
  <c r="D168" i="1" s="1"/>
  <c r="C169" i="1"/>
  <c r="C168" i="1" s="1"/>
  <c r="G168" i="1"/>
  <c r="E168" i="1"/>
  <c r="H165" i="1"/>
  <c r="H164" i="1" s="1"/>
  <c r="H163" i="1" s="1"/>
  <c r="G165" i="1"/>
  <c r="G164" i="1" s="1"/>
  <c r="G163" i="1" s="1"/>
  <c r="F165" i="1"/>
  <c r="F164" i="1" s="1"/>
  <c r="F163" i="1" s="1"/>
  <c r="E165" i="1"/>
  <c r="D165" i="1"/>
  <c r="D164" i="1" s="1"/>
  <c r="D163" i="1" s="1"/>
  <c r="C165" i="1"/>
  <c r="C164" i="1" s="1"/>
  <c r="C163" i="1" s="1"/>
  <c r="E164" i="1"/>
  <c r="E163" i="1" s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G154" i="1" s="1"/>
  <c r="F156" i="1"/>
  <c r="F154" i="1" s="1"/>
  <c r="E156" i="1"/>
  <c r="D156" i="1"/>
  <c r="C156" i="1"/>
  <c r="C154" i="1" s="1"/>
  <c r="H155" i="1"/>
  <c r="H154" i="1" s="1"/>
  <c r="G155" i="1"/>
  <c r="F155" i="1"/>
  <c r="E155" i="1"/>
  <c r="E154" i="1" s="1"/>
  <c r="D155" i="1"/>
  <c r="D154" i="1" s="1"/>
  <c r="C155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C146" i="1" s="1"/>
  <c r="H145" i="1"/>
  <c r="G145" i="1"/>
  <c r="F145" i="1"/>
  <c r="E145" i="1"/>
  <c r="D145" i="1"/>
  <c r="C145" i="1"/>
  <c r="H144" i="1"/>
  <c r="G144" i="1"/>
  <c r="F144" i="1"/>
  <c r="E144" i="1"/>
  <c r="D144" i="1"/>
  <c r="C144" i="1"/>
  <c r="D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E134" i="1" s="1"/>
  <c r="D136" i="1"/>
  <c r="C136" i="1"/>
  <c r="H135" i="1"/>
  <c r="G135" i="1"/>
  <c r="G134" i="1" s="1"/>
  <c r="F135" i="1"/>
  <c r="E135" i="1"/>
  <c r="D135" i="1"/>
  <c r="C135" i="1"/>
  <c r="C134" i="1" s="1"/>
  <c r="H133" i="1"/>
  <c r="H132" i="1" s="1"/>
  <c r="G133" i="1"/>
  <c r="G132" i="1" s="1"/>
  <c r="F133" i="1"/>
  <c r="E133" i="1"/>
  <c r="D133" i="1"/>
  <c r="D132" i="1" s="1"/>
  <c r="C133" i="1"/>
  <c r="C132" i="1" s="1"/>
  <c r="F132" i="1"/>
  <c r="E132" i="1"/>
  <c r="H130" i="1"/>
  <c r="G130" i="1"/>
  <c r="F130" i="1"/>
  <c r="E130" i="1"/>
  <c r="D130" i="1"/>
  <c r="C130" i="1"/>
  <c r="H129" i="1"/>
  <c r="H128" i="1" s="1"/>
  <c r="G129" i="1"/>
  <c r="F129" i="1"/>
  <c r="E129" i="1"/>
  <c r="D129" i="1"/>
  <c r="C129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C123" i="1" s="1"/>
  <c r="H122" i="1"/>
  <c r="H121" i="1" s="1"/>
  <c r="G122" i="1"/>
  <c r="F122" i="1"/>
  <c r="F121" i="1" s="1"/>
  <c r="E122" i="1"/>
  <c r="E121" i="1" s="1"/>
  <c r="D122" i="1"/>
  <c r="D121" i="1" s="1"/>
  <c r="C122" i="1"/>
  <c r="G121" i="1"/>
  <c r="C121" i="1"/>
  <c r="H120" i="1"/>
  <c r="H119" i="1" s="1"/>
  <c r="G120" i="1"/>
  <c r="G119" i="1" s="1"/>
  <c r="F120" i="1"/>
  <c r="F119" i="1" s="1"/>
  <c r="E120" i="1"/>
  <c r="E119" i="1" s="1"/>
  <c r="D120" i="1"/>
  <c r="D119" i="1" s="1"/>
  <c r="C120" i="1"/>
  <c r="C119" i="1" s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F114" i="1" s="1"/>
  <c r="E115" i="1"/>
  <c r="D115" i="1"/>
  <c r="C115" i="1"/>
  <c r="C114" i="1" s="1"/>
  <c r="H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E105" i="1" s="1"/>
  <c r="D107" i="1"/>
  <c r="C107" i="1"/>
  <c r="H106" i="1"/>
  <c r="G106" i="1"/>
  <c r="G105" i="1" s="1"/>
  <c r="F106" i="1"/>
  <c r="E106" i="1"/>
  <c r="D106" i="1"/>
  <c r="C106" i="1"/>
  <c r="C105" i="1" s="1"/>
  <c r="H103" i="1"/>
  <c r="G103" i="1"/>
  <c r="G102" i="1" s="1"/>
  <c r="F103" i="1"/>
  <c r="F102" i="1" s="1"/>
  <c r="E103" i="1"/>
  <c r="D103" i="1"/>
  <c r="C103" i="1"/>
  <c r="C102" i="1" s="1"/>
  <c r="H102" i="1"/>
  <c r="E102" i="1"/>
  <c r="D102" i="1"/>
  <c r="H101" i="1"/>
  <c r="H100" i="1" s="1"/>
  <c r="G101" i="1"/>
  <c r="G100" i="1" s="1"/>
  <c r="F101" i="1"/>
  <c r="F100" i="1" s="1"/>
  <c r="E101" i="1"/>
  <c r="D101" i="1"/>
  <c r="D100" i="1" s="1"/>
  <c r="C101" i="1"/>
  <c r="C100" i="1" s="1"/>
  <c r="E100" i="1"/>
  <c r="H99" i="1"/>
  <c r="H98" i="1" s="1"/>
  <c r="G99" i="1"/>
  <c r="G98" i="1" s="1"/>
  <c r="F99" i="1"/>
  <c r="F98" i="1" s="1"/>
  <c r="E99" i="1"/>
  <c r="E98" i="1" s="1"/>
  <c r="D99" i="1"/>
  <c r="D98" i="1" s="1"/>
  <c r="C99" i="1"/>
  <c r="C98" i="1" s="1"/>
  <c r="H97" i="1"/>
  <c r="H96" i="1" s="1"/>
  <c r="G97" i="1"/>
  <c r="G96" i="1" s="1"/>
  <c r="F97" i="1"/>
  <c r="E97" i="1"/>
  <c r="E96" i="1" s="1"/>
  <c r="D97" i="1"/>
  <c r="D96" i="1" s="1"/>
  <c r="C97" i="1"/>
  <c r="C96" i="1" s="1"/>
  <c r="F96" i="1"/>
  <c r="H95" i="1"/>
  <c r="H94" i="1" s="1"/>
  <c r="G95" i="1"/>
  <c r="F95" i="1"/>
  <c r="F94" i="1" s="1"/>
  <c r="E95" i="1"/>
  <c r="E94" i="1" s="1"/>
  <c r="D95" i="1"/>
  <c r="D94" i="1" s="1"/>
  <c r="C95" i="1"/>
  <c r="C94" i="1" s="1"/>
  <c r="G94" i="1"/>
  <c r="H93" i="1"/>
  <c r="H92" i="1" s="1"/>
  <c r="G93" i="1"/>
  <c r="G92" i="1" s="1"/>
  <c r="F93" i="1"/>
  <c r="F92" i="1" s="1"/>
  <c r="E93" i="1"/>
  <c r="E92" i="1" s="1"/>
  <c r="D93" i="1"/>
  <c r="D92" i="1" s="1"/>
  <c r="C93" i="1"/>
  <c r="C92" i="1" s="1"/>
  <c r="H91" i="1"/>
  <c r="H90" i="1" s="1"/>
  <c r="G91" i="1"/>
  <c r="G90" i="1" s="1"/>
  <c r="F91" i="1"/>
  <c r="F90" i="1" s="1"/>
  <c r="E91" i="1"/>
  <c r="E90" i="1" s="1"/>
  <c r="D91" i="1"/>
  <c r="D90" i="1" s="1"/>
  <c r="C91" i="1"/>
  <c r="C90" i="1" s="1"/>
  <c r="H89" i="1"/>
  <c r="H88" i="1" s="1"/>
  <c r="G89" i="1"/>
  <c r="G88" i="1" s="1"/>
  <c r="F89" i="1"/>
  <c r="E89" i="1"/>
  <c r="E88" i="1" s="1"/>
  <c r="D89" i="1"/>
  <c r="D88" i="1" s="1"/>
  <c r="C89" i="1"/>
  <c r="C88" i="1" s="1"/>
  <c r="F88" i="1"/>
  <c r="H87" i="1"/>
  <c r="H86" i="1" s="1"/>
  <c r="G87" i="1"/>
  <c r="G86" i="1" s="1"/>
  <c r="F87" i="1"/>
  <c r="E87" i="1"/>
  <c r="E86" i="1" s="1"/>
  <c r="D87" i="1"/>
  <c r="D86" i="1" s="1"/>
  <c r="C87" i="1"/>
  <c r="C86" i="1" s="1"/>
  <c r="F86" i="1"/>
  <c r="H83" i="1"/>
  <c r="H82" i="1" s="1"/>
  <c r="G83" i="1"/>
  <c r="F83" i="1"/>
  <c r="E83" i="1"/>
  <c r="E82" i="1" s="1"/>
  <c r="D83" i="1"/>
  <c r="D82" i="1" s="1"/>
  <c r="C83" i="1"/>
  <c r="C82" i="1" s="1"/>
  <c r="G82" i="1"/>
  <c r="F82" i="1"/>
  <c r="H81" i="1"/>
  <c r="H80" i="1" s="1"/>
  <c r="G81" i="1"/>
  <c r="G80" i="1" s="1"/>
  <c r="F81" i="1"/>
  <c r="F80" i="1" s="1"/>
  <c r="E81" i="1"/>
  <c r="E80" i="1" s="1"/>
  <c r="D81" i="1"/>
  <c r="D80" i="1" s="1"/>
  <c r="C81" i="1"/>
  <c r="C80" i="1" s="1"/>
  <c r="H79" i="1"/>
  <c r="H78" i="1" s="1"/>
  <c r="G79" i="1"/>
  <c r="G78" i="1" s="1"/>
  <c r="F79" i="1"/>
  <c r="E79" i="1"/>
  <c r="E78" i="1" s="1"/>
  <c r="D79" i="1"/>
  <c r="D78" i="1" s="1"/>
  <c r="C79" i="1"/>
  <c r="C78" i="1" s="1"/>
  <c r="F78" i="1"/>
  <c r="H77" i="1"/>
  <c r="H76" i="1" s="1"/>
  <c r="G77" i="1"/>
  <c r="G76" i="1" s="1"/>
  <c r="F77" i="1"/>
  <c r="F76" i="1" s="1"/>
  <c r="E77" i="1"/>
  <c r="E76" i="1" s="1"/>
  <c r="D77" i="1"/>
  <c r="D76" i="1" s="1"/>
  <c r="C77" i="1"/>
  <c r="C76" i="1" s="1"/>
  <c r="H74" i="1"/>
  <c r="H73" i="1" s="1"/>
  <c r="H72" i="1" s="1"/>
  <c r="G74" i="1"/>
  <c r="G73" i="1" s="1"/>
  <c r="G72" i="1" s="1"/>
  <c r="F74" i="1"/>
  <c r="F73" i="1" s="1"/>
  <c r="F72" i="1" s="1"/>
  <c r="E74" i="1"/>
  <c r="D74" i="1"/>
  <c r="D73" i="1" s="1"/>
  <c r="D72" i="1" s="1"/>
  <c r="C74" i="1"/>
  <c r="C73" i="1" s="1"/>
  <c r="C72" i="1" s="1"/>
  <c r="E73" i="1"/>
  <c r="E72" i="1" s="1"/>
  <c r="H71" i="1"/>
  <c r="H70" i="1" s="1"/>
  <c r="G71" i="1"/>
  <c r="F71" i="1"/>
  <c r="F70" i="1" s="1"/>
  <c r="E71" i="1"/>
  <c r="E70" i="1" s="1"/>
  <c r="D71" i="1"/>
  <c r="D70" i="1" s="1"/>
  <c r="C71" i="1"/>
  <c r="C70" i="1" s="1"/>
  <c r="G70" i="1"/>
  <c r="H69" i="1"/>
  <c r="H68" i="1" s="1"/>
  <c r="G69" i="1"/>
  <c r="G68" i="1" s="1"/>
  <c r="F69" i="1"/>
  <c r="E69" i="1"/>
  <c r="E68" i="1" s="1"/>
  <c r="D69" i="1"/>
  <c r="D68" i="1" s="1"/>
  <c r="C69" i="1"/>
  <c r="C68" i="1" s="1"/>
  <c r="F68" i="1"/>
  <c r="H67" i="1"/>
  <c r="H66" i="1" s="1"/>
  <c r="G67" i="1"/>
  <c r="G66" i="1" s="1"/>
  <c r="F67" i="1"/>
  <c r="F66" i="1" s="1"/>
  <c r="E67" i="1"/>
  <c r="E66" i="1" s="1"/>
  <c r="D67" i="1"/>
  <c r="D66" i="1" s="1"/>
  <c r="C67" i="1"/>
  <c r="C66" i="1" s="1"/>
  <c r="H63" i="1"/>
  <c r="H62" i="1" s="1"/>
  <c r="G63" i="1"/>
  <c r="G62" i="1" s="1"/>
  <c r="F63" i="1"/>
  <c r="F62" i="1" s="1"/>
  <c r="E63" i="1"/>
  <c r="D63" i="1"/>
  <c r="D62" i="1" s="1"/>
  <c r="C63" i="1"/>
  <c r="C62" i="1" s="1"/>
  <c r="E62" i="1"/>
  <c r="H61" i="1"/>
  <c r="H60" i="1" s="1"/>
  <c r="G61" i="1"/>
  <c r="G60" i="1" s="1"/>
  <c r="F61" i="1"/>
  <c r="F60" i="1" s="1"/>
  <c r="E61" i="1"/>
  <c r="D61" i="1"/>
  <c r="C61" i="1"/>
  <c r="C60" i="1" s="1"/>
  <c r="E60" i="1"/>
  <c r="D60" i="1"/>
  <c r="H59" i="1"/>
  <c r="H58" i="1" s="1"/>
  <c r="G59" i="1"/>
  <c r="G58" i="1" s="1"/>
  <c r="F59" i="1"/>
  <c r="F58" i="1" s="1"/>
  <c r="E59" i="1"/>
  <c r="D59" i="1"/>
  <c r="C59" i="1"/>
  <c r="C58" i="1" s="1"/>
  <c r="E58" i="1"/>
  <c r="D58" i="1"/>
  <c r="H56" i="1"/>
  <c r="H55" i="1" s="1"/>
  <c r="G56" i="1"/>
  <c r="G55" i="1" s="1"/>
  <c r="F56" i="1"/>
  <c r="E56" i="1"/>
  <c r="E55" i="1" s="1"/>
  <c r="D56" i="1"/>
  <c r="D55" i="1" s="1"/>
  <c r="C56" i="1"/>
  <c r="C55" i="1" s="1"/>
  <c r="F55" i="1"/>
  <c r="H54" i="1"/>
  <c r="H53" i="1" s="1"/>
  <c r="G54" i="1"/>
  <c r="G53" i="1" s="1"/>
  <c r="F54" i="1"/>
  <c r="E54" i="1"/>
  <c r="D54" i="1"/>
  <c r="D53" i="1" s="1"/>
  <c r="C54" i="1"/>
  <c r="C53" i="1" s="1"/>
  <c r="F53" i="1"/>
  <c r="E53" i="1"/>
  <c r="H52" i="1"/>
  <c r="H51" i="1" s="1"/>
  <c r="G52" i="1"/>
  <c r="G51" i="1" s="1"/>
  <c r="F52" i="1"/>
  <c r="E52" i="1"/>
  <c r="E51" i="1" s="1"/>
  <c r="D52" i="1"/>
  <c r="D51" i="1" s="1"/>
  <c r="C52" i="1"/>
  <c r="C51" i="1" s="1"/>
  <c r="F51" i="1"/>
  <c r="H50" i="1"/>
  <c r="H49" i="1" s="1"/>
  <c r="G50" i="1"/>
  <c r="G49" i="1" s="1"/>
  <c r="F50" i="1"/>
  <c r="F49" i="1" s="1"/>
  <c r="E50" i="1"/>
  <c r="E49" i="1" s="1"/>
  <c r="D50" i="1"/>
  <c r="D49" i="1" s="1"/>
  <c r="C50" i="1"/>
  <c r="C49" i="1"/>
  <c r="H48" i="1"/>
  <c r="H47" i="1" s="1"/>
  <c r="G48" i="1"/>
  <c r="G47" i="1" s="1"/>
  <c r="F48" i="1"/>
  <c r="F47" i="1" s="1"/>
  <c r="E48" i="1"/>
  <c r="E47" i="1" s="1"/>
  <c r="D48" i="1"/>
  <c r="D47" i="1" s="1"/>
  <c r="C48" i="1"/>
  <c r="C47" i="1" s="1"/>
  <c r="H43" i="1"/>
  <c r="H42" i="1" s="1"/>
  <c r="G43" i="1"/>
  <c r="G42" i="1" s="1"/>
  <c r="F43" i="1"/>
  <c r="F42" i="1" s="1"/>
  <c r="E43" i="1"/>
  <c r="E42" i="1" s="1"/>
  <c r="D43" i="1"/>
  <c r="D42" i="1" s="1"/>
  <c r="C43" i="1"/>
  <c r="C42" i="1" s="1"/>
  <c r="H45" i="1"/>
  <c r="H44" i="1" s="1"/>
  <c r="G45" i="1"/>
  <c r="G44" i="1" s="1"/>
  <c r="F45" i="1"/>
  <c r="F44" i="1" s="1"/>
  <c r="E45" i="1"/>
  <c r="E44" i="1" s="1"/>
  <c r="D45" i="1"/>
  <c r="D44" i="1" s="1"/>
  <c r="C45" i="1"/>
  <c r="C44" i="1" s="1"/>
  <c r="H41" i="1"/>
  <c r="H40" i="1" s="1"/>
  <c r="G41" i="1"/>
  <c r="G40" i="1" s="1"/>
  <c r="F41" i="1"/>
  <c r="F40" i="1" s="1"/>
  <c r="E41" i="1"/>
  <c r="E40" i="1" s="1"/>
  <c r="D41" i="1"/>
  <c r="D40" i="1" s="1"/>
  <c r="C41" i="1"/>
  <c r="C40" i="1" s="1"/>
  <c r="H39" i="1"/>
  <c r="H38" i="1" s="1"/>
  <c r="G39" i="1"/>
  <c r="G38" i="1" s="1"/>
  <c r="F39" i="1"/>
  <c r="F38" i="1" s="1"/>
  <c r="E39" i="1"/>
  <c r="E38" i="1" s="1"/>
  <c r="D39" i="1"/>
  <c r="D38" i="1" s="1"/>
  <c r="C39" i="1"/>
  <c r="C38" i="1" s="1"/>
  <c r="H36" i="1"/>
  <c r="G36" i="1"/>
  <c r="G35" i="1" s="1"/>
  <c r="F36" i="1"/>
  <c r="F35" i="1" s="1"/>
  <c r="E36" i="1"/>
  <c r="E35" i="1" s="1"/>
  <c r="D36" i="1"/>
  <c r="D35" i="1" s="1"/>
  <c r="C36" i="1"/>
  <c r="C35" i="1" s="1"/>
  <c r="H35" i="1"/>
  <c r="H34" i="1"/>
  <c r="G34" i="1"/>
  <c r="F34" i="1"/>
  <c r="E34" i="1"/>
  <c r="D34" i="1"/>
  <c r="C34" i="1"/>
  <c r="H33" i="1"/>
  <c r="H32" i="1" s="1"/>
  <c r="G33" i="1"/>
  <c r="F33" i="1"/>
  <c r="E33" i="1"/>
  <c r="E32" i="1" s="1"/>
  <c r="E31" i="1" s="1"/>
  <c r="D33" i="1"/>
  <c r="D32" i="1" s="1"/>
  <c r="D31" i="1" s="1"/>
  <c r="C33" i="1"/>
  <c r="H30" i="1"/>
  <c r="H29" i="1" s="1"/>
  <c r="G30" i="1"/>
  <c r="G29" i="1" s="1"/>
  <c r="F30" i="1"/>
  <c r="E30" i="1"/>
  <c r="D30" i="1"/>
  <c r="D29" i="1" s="1"/>
  <c r="C30" i="1"/>
  <c r="C29" i="1" s="1"/>
  <c r="F29" i="1"/>
  <c r="E29" i="1"/>
  <c r="H28" i="1"/>
  <c r="H27" i="1" s="1"/>
  <c r="G28" i="1"/>
  <c r="G27" i="1" s="1"/>
  <c r="F28" i="1"/>
  <c r="E28" i="1"/>
  <c r="E27" i="1" s="1"/>
  <c r="D28" i="1"/>
  <c r="D27" i="1" s="1"/>
  <c r="C28" i="1"/>
  <c r="C27" i="1" s="1"/>
  <c r="F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E23" i="1" s="1"/>
  <c r="D24" i="1"/>
  <c r="C24" i="1"/>
  <c r="H21" i="1"/>
  <c r="H20" i="1" s="1"/>
  <c r="H19" i="1" s="1"/>
  <c r="G21" i="1"/>
  <c r="G20" i="1" s="1"/>
  <c r="G19" i="1" s="1"/>
  <c r="F21" i="1"/>
  <c r="E21" i="1"/>
  <c r="D21" i="1"/>
  <c r="D20" i="1" s="1"/>
  <c r="D19" i="1" s="1"/>
  <c r="C21" i="1"/>
  <c r="C20" i="1" s="1"/>
  <c r="C19" i="1" s="1"/>
  <c r="F20" i="1"/>
  <c r="F19" i="1" s="1"/>
  <c r="E20" i="1"/>
  <c r="E19" i="1" s="1"/>
  <c r="H18" i="1"/>
  <c r="H17" i="1" s="1"/>
  <c r="H16" i="1" s="1"/>
  <c r="G18" i="1"/>
  <c r="G17" i="1" s="1"/>
  <c r="G16" i="1" s="1"/>
  <c r="F18" i="1"/>
  <c r="F17" i="1" s="1"/>
  <c r="F16" i="1" s="1"/>
  <c r="E18" i="1"/>
  <c r="E17" i="1" s="1"/>
  <c r="E16" i="1" s="1"/>
  <c r="D18" i="1"/>
  <c r="D17" i="1" s="1"/>
  <c r="D16" i="1" s="1"/>
  <c r="C18" i="1"/>
  <c r="C17" i="1" s="1"/>
  <c r="C16" i="1" s="1"/>
  <c r="H15" i="1"/>
  <c r="H14" i="1" s="1"/>
  <c r="H13" i="1" s="1"/>
  <c r="G15" i="1"/>
  <c r="G14" i="1" s="1"/>
  <c r="G13" i="1" s="1"/>
  <c r="F15" i="1"/>
  <c r="F14" i="1" s="1"/>
  <c r="F13" i="1" s="1"/>
  <c r="E15" i="1"/>
  <c r="E14" i="1" s="1"/>
  <c r="E13" i="1" s="1"/>
  <c r="D15" i="1"/>
  <c r="D14" i="1" s="1"/>
  <c r="D13" i="1" s="1"/>
  <c r="C15" i="1"/>
  <c r="C14" i="1" s="1"/>
  <c r="C13" i="1" s="1"/>
  <c r="E415" i="1" l="1"/>
  <c r="E414" i="1" s="1"/>
  <c r="E185" i="1"/>
  <c r="E333" i="1"/>
  <c r="C176" i="1"/>
  <c r="D114" i="1"/>
  <c r="C128" i="1"/>
  <c r="C104" i="1" s="1"/>
  <c r="D146" i="1"/>
  <c r="H146" i="1"/>
  <c r="F146" i="1"/>
  <c r="G176" i="1"/>
  <c r="D371" i="1"/>
  <c r="H31" i="1"/>
  <c r="D23" i="1"/>
  <c r="D22" i="1" s="1"/>
  <c r="H23" i="1"/>
  <c r="H22" i="1" s="1"/>
  <c r="F23" i="1"/>
  <c r="F32" i="1"/>
  <c r="F31" i="1" s="1"/>
  <c r="H57" i="1"/>
  <c r="E65" i="1"/>
  <c r="D123" i="1"/>
  <c r="H123" i="1"/>
  <c r="F123" i="1"/>
  <c r="G128" i="1"/>
  <c r="E128" i="1"/>
  <c r="H143" i="1"/>
  <c r="E371" i="1"/>
  <c r="D57" i="1"/>
  <c r="E320" i="1"/>
  <c r="D333" i="1"/>
  <c r="H333" i="1"/>
  <c r="C185" i="1"/>
  <c r="G371" i="1"/>
  <c r="D388" i="1"/>
  <c r="E85" i="1"/>
  <c r="G114" i="1"/>
  <c r="E114" i="1"/>
  <c r="G123" i="1"/>
  <c r="E123" i="1"/>
  <c r="C143" i="1"/>
  <c r="C131" i="1" s="1"/>
  <c r="G143" i="1"/>
  <c r="E143" i="1"/>
  <c r="E146" i="1"/>
  <c r="G146" i="1"/>
  <c r="E176" i="1"/>
  <c r="F185" i="1"/>
  <c r="F358" i="1"/>
  <c r="C415" i="1"/>
  <c r="C414" i="1" s="1"/>
  <c r="G415" i="1"/>
  <c r="G414" i="1" s="1"/>
  <c r="H37" i="1"/>
  <c r="F176" i="1"/>
  <c r="G185" i="1"/>
  <c r="D37" i="1"/>
  <c r="F37" i="1"/>
  <c r="E57" i="1"/>
  <c r="G65" i="1"/>
  <c r="C23" i="1"/>
  <c r="C22" i="1" s="1"/>
  <c r="G23" i="1"/>
  <c r="G22" i="1" s="1"/>
  <c r="C32" i="1"/>
  <c r="C31" i="1" s="1"/>
  <c r="G32" i="1"/>
  <c r="G31" i="1" s="1"/>
  <c r="C37" i="1"/>
  <c r="F128" i="1"/>
  <c r="D128" i="1"/>
  <c r="F143" i="1"/>
  <c r="D208" i="1"/>
  <c r="H208" i="1"/>
  <c r="F345" i="1"/>
  <c r="C65" i="1"/>
  <c r="C75" i="1"/>
  <c r="E37" i="1"/>
  <c r="F65" i="1"/>
  <c r="E75" i="1"/>
  <c r="G208" i="1"/>
  <c r="F75" i="1"/>
  <c r="G75" i="1"/>
  <c r="D105" i="1"/>
  <c r="H105" i="1"/>
  <c r="F105" i="1"/>
  <c r="D134" i="1"/>
  <c r="D131" i="1" s="1"/>
  <c r="H134" i="1"/>
  <c r="F134" i="1"/>
  <c r="D176" i="1"/>
  <c r="H176" i="1"/>
  <c r="D185" i="1"/>
  <c r="C208" i="1"/>
  <c r="H320" i="1"/>
  <c r="D304" i="1"/>
  <c r="H304" i="1"/>
  <c r="H253" i="1" s="1"/>
  <c r="C309" i="1"/>
  <c r="C333" i="1"/>
  <c r="G333" i="1"/>
  <c r="D358" i="1"/>
  <c r="H358" i="1"/>
  <c r="H371" i="1"/>
  <c r="F371" i="1"/>
  <c r="C388" i="1"/>
  <c r="F388" i="1"/>
  <c r="F309" i="1"/>
  <c r="D320" i="1"/>
  <c r="H388" i="1"/>
  <c r="H397" i="1"/>
  <c r="H420" i="1"/>
  <c r="G309" i="1"/>
  <c r="F333" i="1"/>
  <c r="F320" i="1"/>
  <c r="D397" i="1"/>
  <c r="D420" i="1"/>
  <c r="F57" i="1"/>
  <c r="C57" i="1"/>
  <c r="G57" i="1"/>
  <c r="D65" i="1"/>
  <c r="H65" i="1"/>
  <c r="D75" i="1"/>
  <c r="H75" i="1"/>
  <c r="D85" i="1"/>
  <c r="H85" i="1"/>
  <c r="F22" i="1"/>
  <c r="C85" i="1"/>
  <c r="D309" i="1"/>
  <c r="H309" i="1"/>
  <c r="C320" i="1"/>
  <c r="G320" i="1"/>
  <c r="F208" i="1"/>
  <c r="E309" i="1"/>
  <c r="H185" i="1"/>
  <c r="E22" i="1"/>
  <c r="G37" i="1"/>
  <c r="F85" i="1"/>
  <c r="G131" i="1"/>
  <c r="E358" i="1"/>
  <c r="C371" i="1"/>
  <c r="E397" i="1"/>
  <c r="C345" i="1"/>
  <c r="G345" i="1"/>
  <c r="F397" i="1"/>
  <c r="E345" i="1"/>
  <c r="C358" i="1"/>
  <c r="G358" i="1"/>
  <c r="E388" i="1"/>
  <c r="C397" i="1"/>
  <c r="G397" i="1"/>
  <c r="E420" i="1"/>
  <c r="D345" i="1"/>
  <c r="H345" i="1"/>
  <c r="F46" i="1"/>
  <c r="H46" i="1"/>
  <c r="D46" i="1"/>
  <c r="G46" i="1"/>
  <c r="E46" i="1"/>
  <c r="C46" i="1"/>
  <c r="D253" i="1"/>
  <c r="C253" i="1"/>
  <c r="F253" i="1"/>
  <c r="E253" i="1"/>
  <c r="G253" i="1"/>
  <c r="G85" i="1"/>
  <c r="C167" i="1"/>
  <c r="E167" i="1"/>
  <c r="G167" i="1"/>
  <c r="D167" i="1"/>
  <c r="F167" i="1"/>
  <c r="H167" i="1"/>
  <c r="C195" i="1"/>
  <c r="E195" i="1"/>
  <c r="G195" i="1"/>
  <c r="D195" i="1"/>
  <c r="F195" i="1"/>
  <c r="H195" i="1"/>
  <c r="C241" i="1"/>
  <c r="E241" i="1"/>
  <c r="G241" i="1"/>
  <c r="D241" i="1"/>
  <c r="F241" i="1"/>
  <c r="H241" i="1"/>
  <c r="E131" i="1" l="1"/>
  <c r="H64" i="1"/>
  <c r="G252" i="1"/>
  <c r="C84" i="1"/>
  <c r="H131" i="1"/>
  <c r="D104" i="1"/>
  <c r="E64" i="1"/>
  <c r="C64" i="1"/>
  <c r="F131" i="1"/>
  <c r="G64" i="1"/>
  <c r="G104" i="1"/>
  <c r="D12" i="1"/>
  <c r="E104" i="1"/>
  <c r="E84" i="1" s="1"/>
  <c r="F252" i="1"/>
  <c r="F104" i="1"/>
  <c r="G84" i="1"/>
  <c r="C252" i="1"/>
  <c r="H344" i="1"/>
  <c r="H104" i="1"/>
  <c r="F344" i="1"/>
  <c r="F64" i="1"/>
  <c r="C12" i="1"/>
  <c r="D252" i="1"/>
  <c r="D344" i="1"/>
  <c r="D84" i="1"/>
  <c r="D64" i="1"/>
  <c r="H12" i="1"/>
  <c r="C344" i="1"/>
  <c r="G12" i="1"/>
  <c r="F12" i="1"/>
  <c r="E12" i="1"/>
  <c r="E344" i="1"/>
  <c r="G344" i="1"/>
  <c r="E252" i="1"/>
  <c r="H252" i="1"/>
  <c r="H166" i="1"/>
  <c r="D166" i="1"/>
  <c r="E166" i="1"/>
  <c r="F166" i="1"/>
  <c r="G166" i="1"/>
  <c r="C166" i="1"/>
  <c r="D428" i="1" l="1"/>
  <c r="H84" i="1"/>
  <c r="H428" i="1" s="1"/>
  <c r="F84" i="1"/>
  <c r="F428" i="1" s="1"/>
  <c r="E428" i="1"/>
  <c r="C428" i="1"/>
  <c r="G428" i="1"/>
</calcChain>
</file>

<file path=xl/sharedStrings.xml><?xml version="1.0" encoding="utf-8"?>
<sst xmlns="http://schemas.openxmlformats.org/spreadsheetml/2006/main" count="812" uniqueCount="354">
  <si>
    <t>к решению Совета депутатов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</si>
  <si>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</si>
  <si>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</si>
  <si>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2018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</si>
  <si>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</si>
  <si>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</si>
  <si>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</si>
  <si>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</si>
  <si>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</si>
  <si>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</si>
  <si>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</si>
  <si>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</si>
  <si>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</si>
  <si>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</si>
  <si>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</si>
  <si>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</si>
  <si>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формирование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</si>
  <si>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</si>
  <si>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</si>
  <si>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</si>
  <si>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</si>
  <si>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</si>
  <si>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</si>
  <si>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</si>
  <si>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</si>
  <si>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</si>
  <si>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</si>
  <si>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</si>
  <si>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</si>
  <si>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</si>
  <si>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</si>
  <si>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</si>
  <si>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</si>
  <si>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 xml:space="preserve">Подпрограмма "Доступная среда в ЗАТО г. Североморск" 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</si>
  <si>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</si>
  <si>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</si>
  <si>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</si>
  <si>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</si>
  <si>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Реализация мероприятий в рамках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</si>
  <si>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</si>
  <si>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</si>
  <si>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</si>
  <si>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</si>
  <si>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</si>
  <si>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Обеспечение деятельности по приему вызовов экстренных оперативных служб по единому номеру "112"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</si>
  <si>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</si>
  <si>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</si>
  <si>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</si>
  <si>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</si>
  <si>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0170177110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</si>
  <si>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</si>
  <si>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Разработка и актуализация программы комплексного развития транспортной инфраструктуры городского округа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</si>
  <si>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</si>
  <si>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</si>
  <si>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</si>
  <si>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01703М2430</t>
  </si>
  <si>
    <t>Подпрограмма "Охрана окружающей среды ЗАТО г. Североморск"</t>
  </si>
  <si>
    <t>01802М2990</t>
  </si>
  <si>
    <t>0180370810</t>
  </si>
  <si>
    <t>Субсидия бюджетам мунципальных образований на реализацию мероприятий, направленных на ликвидацию накопленного экологического ущерба</t>
  </si>
  <si>
    <t>01803S0810</t>
  </si>
  <si>
    <t>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обхекта накопленного экологического ущерба)</t>
  </si>
  <si>
    <t xml:space="preserve">Муниципальная программа "Развитие конкурентоспособной экономики ЗАТО г. Североморск" </t>
  </si>
  <si>
    <t>Подпрограмма "Развитие малого и среднего предпринимательства, стимулирование инвестиционной деятельности в ЗАТО г. Североморск"</t>
  </si>
  <si>
    <t>02101М2990</t>
  </si>
  <si>
    <t>0210270550</t>
  </si>
  <si>
    <t>Субсидии на реализацию мероприятий муниципальных программ развития малого и среднего предпринимательства</t>
  </si>
  <si>
    <t>02102S0550</t>
  </si>
  <si>
    <t xml:space="preserve">Реализация мероприятий муниципальных программ развития малого и среднего предпринимательства 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</si>
  <si>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</si>
  <si>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</si>
  <si>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"Поддержка социально ориентированных некоммерческий организаций " </t>
  </si>
  <si>
    <t>02301М0730</t>
  </si>
  <si>
    <t>Субсидии на оказание услуг в сфере дополнительного образования (на конкурсной основе)</t>
  </si>
  <si>
    <t>02301М0740</t>
  </si>
  <si>
    <t>Субсидии на организацию и проведение массовых меропиятий в сфере культуры (на конкурсной основе)</t>
  </si>
  <si>
    <t>02301М0750</t>
  </si>
  <si>
    <t>Субсидии на организацию деятельности клубных формирований (на конкурсной основе)</t>
  </si>
  <si>
    <t>02301М0760</t>
  </si>
  <si>
    <t>Субсидии на организацию и проведение мероприятий в сфере физической культуры и спорта (на конкурсной основе)</t>
  </si>
  <si>
    <t xml:space="preserve">Муниципальная программа "Развитие муниципального управления и гражданского общества"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</si>
  <si>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</si>
  <si>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</si>
  <si>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</si>
  <si>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</si>
  <si>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</si>
  <si>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</si>
  <si>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</si>
  <si>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</si>
  <si>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</si>
  <si>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</si>
  <si>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</si>
  <si>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</si>
  <si>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</si>
  <si>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</si>
  <si>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</si>
  <si>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</si>
  <si>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</si>
  <si>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</si>
  <si>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</si>
  <si>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</si>
  <si>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</si>
  <si>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</si>
  <si>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</si>
  <si>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</si>
  <si>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</si>
  <si>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</si>
  <si>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</si>
  <si>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</si>
  <si>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</si>
  <si>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</si>
  <si>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</si>
  <si>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</si>
  <si>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в муниципальном образовании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</si>
  <si>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</si>
  <si>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</si>
  <si>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</si>
  <si>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</si>
  <si>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</si>
  <si>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</si>
  <si>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</si>
  <si>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</si>
  <si>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</si>
  <si>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</si>
  <si>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</si>
  <si>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</si>
  <si>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</si>
  <si>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04101М2530</t>
  </si>
  <si>
    <t>Капитальный 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</si>
  <si>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</si>
  <si>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</si>
  <si>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</si>
  <si>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</si>
  <si>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04102М2570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</si>
  <si>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 ремонт элементов их обустройства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</si>
  <si>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</si>
  <si>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</si>
  <si>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</si>
  <si>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</si>
  <si>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</si>
  <si>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</si>
  <si>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</si>
  <si>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</si>
  <si>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</si>
  <si>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</si>
  <si>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</si>
  <si>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</si>
  <si>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</si>
  <si>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</si>
  <si>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</si>
  <si>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</si>
  <si>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</si>
  <si>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</si>
  <si>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</si>
  <si>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</si>
  <si>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</si>
  <si>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</si>
  <si>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</si>
  <si>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</si>
  <si>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</si>
  <si>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</si>
  <si>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</si>
  <si>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</si>
  <si>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</si>
  <si>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Субсидии муниципальным образованиям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</si>
  <si>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</si>
  <si>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</si>
  <si>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</si>
  <si>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</si>
  <si>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04601М2720</t>
  </si>
  <si>
    <t>Капитальный ремонт элементов прочего благоустройства</t>
  </si>
  <si>
    <t>04601М2730</t>
  </si>
  <si>
    <t>Установка (демонтаж) элементов прочего благоустройства</t>
  </si>
  <si>
    <t>04601М2740</t>
  </si>
  <si>
    <t>Строительство (реконструкция ) элементов прочего благоустройства</t>
  </si>
  <si>
    <t>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</si>
  <si>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</si>
  <si>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</si>
  <si>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</si>
  <si>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</si>
  <si>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</si>
  <si>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</si>
  <si>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</si>
  <si>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0460471100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</si>
  <si>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</si>
  <si>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</si>
  <si>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</si>
  <si>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</si>
  <si>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04604S1100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</si>
  <si>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</si>
  <si>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</si>
  <si>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</si>
  <si>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</si>
  <si>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</si>
  <si>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</si>
  <si>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</si>
  <si>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0470171090</t>
  </si>
  <si>
    <t>04701М2800</t>
  </si>
  <si>
    <t>Содержание объектов озеленения</t>
  </si>
  <si>
    <t>04701М2810</t>
  </si>
  <si>
    <t>Ремонт объектов озеленения</t>
  </si>
  <si>
    <t>04701S1090</t>
  </si>
  <si>
    <t>04703М2990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</si>
  <si>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</si>
  <si>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</si>
  <si>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</si>
  <si>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</si>
  <si>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</si>
  <si>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</si>
  <si>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</si>
  <si>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</si>
  <si>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</si>
  <si>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</si>
  <si>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</si>
  <si>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</si>
  <si>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</si>
  <si>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</si>
  <si>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</si>
  <si>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</si>
  <si>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</si>
  <si>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</si>
  <si>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</si>
  <si>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</si>
  <si>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</si>
  <si>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</si>
  <si>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</si>
  <si>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</si>
  <si>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</si>
  <si>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</si>
  <si>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</si>
  <si>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</si>
  <si>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</si>
  <si>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</si>
  <si>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</si>
  <si>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</si>
  <si>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</si>
  <si>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</si>
  <si>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</si>
  <si>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</si>
  <si>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</si>
  <si>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</si>
  <si>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</si>
  <si>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</si>
  <si>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</si>
  <si>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</si>
  <si>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</si>
  <si>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</si>
  <si>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</si>
  <si>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</si>
  <si>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05104Р5200</t>
  </si>
  <si>
    <t>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</si>
  <si>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05104L5190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</si>
  <si>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</si>
  <si>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</si>
  <si>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</si>
  <si>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05104S5200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</si>
  <si>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</si>
  <si>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</si>
  <si>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</si>
  <si>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</si>
  <si>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</si>
  <si>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</si>
  <si>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</si>
  <si>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</si>
  <si>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</si>
  <si>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</si>
  <si>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</si>
  <si>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</si>
  <si>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</si>
  <si>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</si>
  <si>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</si>
  <si>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</si>
  <si>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</si>
  <si>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</si>
  <si>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</si>
  <si>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</si>
  <si>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</si>
  <si>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</si>
  <si>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</si>
  <si>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</si>
  <si>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</si>
  <si>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</si>
  <si>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</si>
  <si>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</si>
  <si>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</si>
  <si>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</si>
  <si>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</si>
  <si>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</si>
  <si>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</si>
  <si>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</si>
  <si>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</si>
  <si>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</si>
  <si>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</si>
  <si>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</si>
  <si>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</si>
  <si>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</si>
  <si>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</si>
  <si>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</si>
  <si>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06102М1020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</si>
  <si>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</si>
  <si>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</si>
  <si>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</si>
  <si>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</si>
  <si>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</si>
  <si>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</si>
  <si>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</si>
  <si>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</si>
  <si>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Комплектование книжных фондов муниципальных библиотек</t>
  </si>
  <si>
    <t>06202М1020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</si>
  <si>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</si>
  <si>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</si>
  <si>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</si>
  <si>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</si>
  <si>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</si>
  <si>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</si>
  <si>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проведением праздничных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</si>
  <si>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</si>
  <si>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</si>
  <si>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</si>
  <si>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</si>
  <si>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</si>
  <si>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</si>
  <si>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</si>
  <si>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</si>
  <si>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</si>
  <si>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</si>
  <si>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06402М1020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</si>
  <si>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</si>
  <si>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</si>
  <si>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0660171100</t>
  </si>
  <si>
    <t>06601М0090</t>
  </si>
  <si>
    <t>06601S1100</t>
  </si>
  <si>
    <t>0660313060</t>
  </si>
  <si>
    <t>0660371100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</si>
  <si>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</si>
  <si>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</si>
  <si>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06603S1100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</si>
  <si>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</si>
  <si>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</si>
  <si>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</si>
  <si>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</si>
  <si>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</si>
  <si>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</si>
  <si>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</si>
  <si>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</si>
  <si>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08002L5550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</si>
  <si>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</si>
  <si>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</si>
  <si>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</si>
  <si>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Приложение № 10</t>
  </si>
  <si>
    <t>к Решению Совета депутатов ЗАТО г. Североморск</t>
  </si>
  <si>
    <t>от ________ № _____</t>
  </si>
  <si>
    <t>"Приложение № 11</t>
  </si>
  <si>
    <t>01603М2370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</si>
</sst>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CC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1" fillId="0" borderId="6">
      <alignment vertical="top" wrapText="1"/>
    </xf>
    <xf numFmtId="0" fontId="12" fillId="3" borderId="0"/>
    <xf numFmtId="4" fontId="13" fillId="2" borderId="6">
      <alignment horizontal="right" vertical="top" shrinkToFit="1"/>
    </xf>
    <xf numFmtId="4" fontId="13" fillId="4" borderId="8">
      <alignment horizontal="right" vertical="top" shrinkToFit="1"/>
    </xf>
    <xf numFmtId="4" fontId="13" fillId="5" borderId="8">
      <alignment horizontal="right" vertical="top" shrinkToFit="1"/>
    </xf>
    <xf numFmtId="49" fontId="15" fillId="0" borderId="6">
      <alignment horizontal="center" vertical="top" shrinkToFit="1"/>
    </xf>
    <xf numFmtId="49" fontId="15" fillId="0" borderId="6">
      <alignment horizontal="center" vertical="top" shrinkToFit="1"/>
    </xf>
    <xf numFmtId="4" fontId="13" fillId="4" borderId="6">
      <alignment horizontal="right" vertical="top" shrinkToFit="1"/>
    </xf>
    <xf numFmtId="4" fontId="11" fillId="4" borderId="8">
      <alignment horizontal="right" vertical="top" shrinkToFit="1"/>
    </xf>
    <xf numFmtId="0" fontId="16" fillId="0" borderId="6">
      <alignment horizontal="left" vertical="top" wrapText="1"/>
    </xf>
    <xf numFmtId="0" fontId="11" fillId="0" borderId="6">
      <alignment vertical="top" wrapText="1"/>
    </xf>
    <xf numFmtId="4" fontId="13" fillId="5" borderId="6">
      <alignment horizontal="right" vertical="top" shrinkToFit="1"/>
    </xf>
    <xf numFmtId="49" fontId="17" fillId="0" borderId="9">
      <alignment horizontal="center"/>
    </xf>
    <xf numFmtId="0" fontId="12" fillId="0" borderId="0"/>
  </cellStyleXfs>
  <cellXfs count="73">
    <xf numFmtId="0" fontId="0" fillId="0" borderId="0" xfId="0"/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/>
    <xf numFmtId="164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/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9" fillId="0" borderId="0" xfId="0" applyFont="1" applyAlignment="1">
      <alignment vertical="center"/>
    </xf>
    <xf numFmtId="164" fontId="0" fillId="0" borderId="0" xfId="0" applyNumberFormat="1"/>
    <xf numFmtId="49" fontId="5" fillId="0" borderId="4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4" fontId="13" fillId="0" borderId="0" xfId="4" applyNumberFormat="1" applyFill="1" applyBorder="1" applyProtection="1">
      <alignment horizontal="right" vertical="top" shrinkToFit="1"/>
    </xf>
    <xf numFmtId="164" fontId="3" fillId="0" borderId="0" xfId="0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/>
    <xf numFmtId="164" fontId="10" fillId="0" borderId="0" xfId="3" applyNumberFormat="1" applyFont="1" applyFill="1" applyBorder="1" applyAlignment="1">
      <alignment horizontal="right" vertical="center" shrinkToFit="1"/>
    </xf>
    <xf numFmtId="0" fontId="14" fillId="0" borderId="0" xfId="0" applyFont="1" applyFill="1"/>
    <xf numFmtId="164" fontId="14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</cellXfs>
  <cellStyles count="16">
    <cellStyle name="xl29" xfId="5"/>
    <cellStyle name="xl30" xfId="6"/>
    <cellStyle name="xl31" xfId="7"/>
    <cellStyle name="xl33 2" xfId="2"/>
    <cellStyle name="xl34 2" xfId="8"/>
    <cellStyle name="xl35" xfId="9"/>
    <cellStyle name="xl36" xfId="4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85;&#1072;/Desktop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27">
          <cell r="F527">
            <v>0</v>
          </cell>
        </row>
        <row r="602">
          <cell r="F602">
            <v>395387200</v>
          </cell>
          <cell r="G602">
            <v>395387200</v>
          </cell>
          <cell r="H602">
            <v>0</v>
          </cell>
          <cell r="I602">
            <v>0</v>
          </cell>
          <cell r="J602">
            <v>395387200</v>
          </cell>
          <cell r="K602">
            <v>395387200</v>
          </cell>
        </row>
        <row r="877">
          <cell r="F877">
            <v>6427304</v>
          </cell>
          <cell r="G877">
            <v>0</v>
          </cell>
          <cell r="H877">
            <v>0</v>
          </cell>
          <cell r="I877">
            <v>0</v>
          </cell>
          <cell r="J877">
            <v>6427304</v>
          </cell>
          <cell r="K877">
            <v>0</v>
          </cell>
        </row>
      </sheetData>
      <sheetData sheetId="11"/>
      <sheetData sheetId="12">
        <row r="27">
          <cell r="G27">
            <v>370000</v>
          </cell>
          <cell r="H27">
            <v>0</v>
          </cell>
          <cell r="I27">
            <v>0</v>
          </cell>
          <cell r="J27">
            <v>0</v>
          </cell>
          <cell r="K27">
            <v>370000</v>
          </cell>
          <cell r="L27">
            <v>0</v>
          </cell>
        </row>
        <row r="31">
          <cell r="G31">
            <v>150000</v>
          </cell>
          <cell r="H31">
            <v>0</v>
          </cell>
          <cell r="I31">
            <v>0</v>
          </cell>
          <cell r="J31">
            <v>0</v>
          </cell>
          <cell r="K31">
            <v>150000</v>
          </cell>
          <cell r="L31">
            <v>0</v>
          </cell>
        </row>
        <row r="34">
          <cell r="G34">
            <v>800000</v>
          </cell>
          <cell r="H34">
            <v>0</v>
          </cell>
          <cell r="I34">
            <v>0</v>
          </cell>
          <cell r="J34">
            <v>0</v>
          </cell>
          <cell r="K34">
            <v>800000</v>
          </cell>
          <cell r="L34">
            <v>0</v>
          </cell>
        </row>
        <row r="64">
          <cell r="G64">
            <v>20253.689999999999</v>
          </cell>
          <cell r="H64">
            <v>0</v>
          </cell>
          <cell r="I64">
            <v>0</v>
          </cell>
          <cell r="J64">
            <v>0</v>
          </cell>
          <cell r="K64">
            <v>20253.689999999999</v>
          </cell>
          <cell r="L64">
            <v>0</v>
          </cell>
        </row>
        <row r="70">
          <cell r="G70">
            <v>825050</v>
          </cell>
          <cell r="H70">
            <v>0</v>
          </cell>
          <cell r="I70">
            <v>0</v>
          </cell>
          <cell r="J70">
            <v>0</v>
          </cell>
          <cell r="K70">
            <v>825050</v>
          </cell>
          <cell r="L70">
            <v>0</v>
          </cell>
        </row>
        <row r="73">
          <cell r="G73">
            <v>515000</v>
          </cell>
          <cell r="H73">
            <v>0</v>
          </cell>
          <cell r="I73">
            <v>0</v>
          </cell>
          <cell r="J73">
            <v>0</v>
          </cell>
          <cell r="K73">
            <v>515000</v>
          </cell>
          <cell r="L73">
            <v>0</v>
          </cell>
        </row>
        <row r="76">
          <cell r="G76">
            <v>130000</v>
          </cell>
          <cell r="H76">
            <v>0</v>
          </cell>
          <cell r="I76">
            <v>0</v>
          </cell>
          <cell r="J76">
            <v>0</v>
          </cell>
          <cell r="K76">
            <v>130000</v>
          </cell>
          <cell r="L76">
            <v>0</v>
          </cell>
        </row>
        <row r="79">
          <cell r="G79">
            <v>1354100</v>
          </cell>
          <cell r="H79">
            <v>0</v>
          </cell>
          <cell r="I79">
            <v>0</v>
          </cell>
          <cell r="J79">
            <v>0</v>
          </cell>
          <cell r="K79">
            <v>1354100</v>
          </cell>
          <cell r="L79">
            <v>0</v>
          </cell>
        </row>
        <row r="86">
          <cell r="G86">
            <v>1602644.17</v>
          </cell>
          <cell r="H86">
            <v>0</v>
          </cell>
          <cell r="I86">
            <v>0</v>
          </cell>
          <cell r="J86">
            <v>0</v>
          </cell>
          <cell r="K86">
            <v>1602644.17</v>
          </cell>
          <cell r="L86">
            <v>0</v>
          </cell>
        </row>
        <row r="93">
          <cell r="G93">
            <v>157000</v>
          </cell>
          <cell r="H93">
            <v>0</v>
          </cell>
          <cell r="I93">
            <v>-157000</v>
          </cell>
          <cell r="J93">
            <v>0</v>
          </cell>
          <cell r="K93">
            <v>0</v>
          </cell>
          <cell r="L93">
            <v>0</v>
          </cell>
        </row>
        <row r="150">
          <cell r="G150">
            <v>600000</v>
          </cell>
          <cell r="H150">
            <v>0</v>
          </cell>
          <cell r="I150">
            <v>0</v>
          </cell>
          <cell r="J150">
            <v>0</v>
          </cell>
          <cell r="K150">
            <v>600000</v>
          </cell>
          <cell r="L150">
            <v>0</v>
          </cell>
        </row>
        <row r="153">
          <cell r="G153">
            <v>150000</v>
          </cell>
          <cell r="H153">
            <v>0</v>
          </cell>
          <cell r="I153">
            <v>0</v>
          </cell>
          <cell r="J153">
            <v>0</v>
          </cell>
          <cell r="K153">
            <v>150000</v>
          </cell>
          <cell r="L153">
            <v>0</v>
          </cell>
        </row>
        <row r="158">
          <cell r="G158">
            <v>0</v>
          </cell>
          <cell r="H158">
            <v>0</v>
          </cell>
          <cell r="I158">
            <v>39100</v>
          </cell>
          <cell r="J158">
            <v>0</v>
          </cell>
          <cell r="K158">
            <v>39100</v>
          </cell>
          <cell r="L158">
            <v>0</v>
          </cell>
        </row>
        <row r="161">
          <cell r="G161">
            <v>50000</v>
          </cell>
          <cell r="H161">
            <v>0</v>
          </cell>
          <cell r="I161">
            <v>0</v>
          </cell>
          <cell r="J161">
            <v>0</v>
          </cell>
          <cell r="K161">
            <v>50000</v>
          </cell>
          <cell r="L161">
            <v>0</v>
          </cell>
        </row>
        <row r="168">
          <cell r="G168">
            <v>8715.41</v>
          </cell>
          <cell r="H168">
            <v>8715.41</v>
          </cell>
          <cell r="I168">
            <v>0</v>
          </cell>
          <cell r="J168">
            <v>0</v>
          </cell>
          <cell r="K168">
            <v>8715.41</v>
          </cell>
          <cell r="L168">
            <v>8715.41</v>
          </cell>
        </row>
        <row r="170">
          <cell r="G170">
            <v>5550</v>
          </cell>
          <cell r="H170">
            <v>0</v>
          </cell>
          <cell r="I170">
            <v>0</v>
          </cell>
          <cell r="J170">
            <v>0</v>
          </cell>
          <cell r="K170">
            <v>5550</v>
          </cell>
          <cell r="L170">
            <v>0</v>
          </cell>
        </row>
        <row r="192">
          <cell r="G192">
            <v>60000</v>
          </cell>
          <cell r="H192">
            <v>0</v>
          </cell>
          <cell r="I192">
            <v>0</v>
          </cell>
          <cell r="J192">
            <v>0</v>
          </cell>
          <cell r="K192">
            <v>60000</v>
          </cell>
          <cell r="L192">
            <v>0</v>
          </cell>
        </row>
        <row r="196">
          <cell r="G196">
            <v>310997.43</v>
          </cell>
          <cell r="H196">
            <v>310997.43</v>
          </cell>
          <cell r="K196">
            <v>310997.43</v>
          </cell>
          <cell r="L196">
            <v>310997.43</v>
          </cell>
        </row>
        <row r="200">
          <cell r="G200">
            <v>198000</v>
          </cell>
          <cell r="H200">
            <v>0</v>
          </cell>
          <cell r="I200">
            <v>0</v>
          </cell>
          <cell r="J200">
            <v>0</v>
          </cell>
          <cell r="K200">
            <v>198000</v>
          </cell>
          <cell r="L200">
            <v>0</v>
          </cell>
        </row>
        <row r="204">
          <cell r="G204">
            <v>100000</v>
          </cell>
          <cell r="H204">
            <v>0</v>
          </cell>
          <cell r="I204">
            <v>0</v>
          </cell>
          <cell r="J204">
            <v>0</v>
          </cell>
          <cell r="K204">
            <v>100000</v>
          </cell>
          <cell r="L204">
            <v>0</v>
          </cell>
        </row>
        <row r="227">
          <cell r="G227">
            <v>4309900</v>
          </cell>
          <cell r="H227">
            <v>4309900</v>
          </cell>
          <cell r="I227">
            <v>0</v>
          </cell>
          <cell r="J227">
            <v>0</v>
          </cell>
          <cell r="K227">
            <v>4309900</v>
          </cell>
          <cell r="L227">
            <v>4309900</v>
          </cell>
        </row>
        <row r="229">
          <cell r="G229">
            <v>2743900</v>
          </cell>
          <cell r="H229">
            <v>0</v>
          </cell>
          <cell r="I229">
            <v>0</v>
          </cell>
          <cell r="J229">
            <v>0</v>
          </cell>
          <cell r="K229">
            <v>2743900</v>
          </cell>
          <cell r="L229">
            <v>0</v>
          </cell>
        </row>
        <row r="236">
          <cell r="G236">
            <v>33318920.460000001</v>
          </cell>
          <cell r="H236">
            <v>29560200</v>
          </cell>
          <cell r="I236">
            <v>0</v>
          </cell>
          <cell r="J236">
            <v>0</v>
          </cell>
          <cell r="K236">
            <v>33318920.460000001</v>
          </cell>
          <cell r="L236">
            <v>29560200</v>
          </cell>
        </row>
        <row r="240">
          <cell r="G240">
            <v>39420132.899999999</v>
          </cell>
          <cell r="H240">
            <v>0</v>
          </cell>
          <cell r="I240">
            <v>0</v>
          </cell>
          <cell r="J240">
            <v>0</v>
          </cell>
          <cell r="K240">
            <v>39420132.899999999</v>
          </cell>
          <cell r="L240">
            <v>0</v>
          </cell>
        </row>
        <row r="249">
          <cell r="G249">
            <v>27062100</v>
          </cell>
          <cell r="H249">
            <v>27062100</v>
          </cell>
          <cell r="K249">
            <v>27062100</v>
          </cell>
          <cell r="L249">
            <v>27062100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2">
          <cell r="G252">
            <v>17229400</v>
          </cell>
          <cell r="H252">
            <v>0</v>
          </cell>
          <cell r="I252">
            <v>0</v>
          </cell>
          <cell r="J252">
            <v>0</v>
          </cell>
          <cell r="K252">
            <v>17229400</v>
          </cell>
          <cell r="L252">
            <v>0</v>
          </cell>
        </row>
        <row r="258">
          <cell r="G258">
            <v>500000</v>
          </cell>
          <cell r="H258">
            <v>0</v>
          </cell>
          <cell r="I258">
            <v>0</v>
          </cell>
          <cell r="J258">
            <v>0</v>
          </cell>
          <cell r="K258">
            <v>500000</v>
          </cell>
          <cell r="L258">
            <v>0</v>
          </cell>
        </row>
        <row r="263">
          <cell r="G263">
            <v>300000</v>
          </cell>
          <cell r="H263">
            <v>0</v>
          </cell>
          <cell r="I263">
            <v>0</v>
          </cell>
          <cell r="J263">
            <v>0</v>
          </cell>
          <cell r="K263">
            <v>300000</v>
          </cell>
          <cell r="L263">
            <v>0</v>
          </cell>
        </row>
        <row r="306">
          <cell r="G306">
            <v>5978</v>
          </cell>
          <cell r="H306">
            <v>0</v>
          </cell>
          <cell r="I306">
            <v>0</v>
          </cell>
          <cell r="J306">
            <v>0</v>
          </cell>
          <cell r="K306">
            <v>5978</v>
          </cell>
          <cell r="L306">
            <v>0</v>
          </cell>
        </row>
        <row r="337">
          <cell r="G337">
            <v>263700</v>
          </cell>
          <cell r="K337">
            <v>263700</v>
          </cell>
          <cell r="L337">
            <v>0</v>
          </cell>
        </row>
        <row r="341">
          <cell r="G341">
            <v>1436300</v>
          </cell>
          <cell r="H341">
            <v>0</v>
          </cell>
          <cell r="I341">
            <v>0</v>
          </cell>
          <cell r="J341">
            <v>0</v>
          </cell>
          <cell r="K341">
            <v>1436300</v>
          </cell>
          <cell r="L341">
            <v>0</v>
          </cell>
        </row>
        <row r="373">
          <cell r="G373">
            <v>550012</v>
          </cell>
          <cell r="H373">
            <v>0</v>
          </cell>
          <cell r="I373">
            <v>0</v>
          </cell>
          <cell r="J373">
            <v>0</v>
          </cell>
          <cell r="K373">
            <v>550012</v>
          </cell>
          <cell r="L373">
            <v>0</v>
          </cell>
        </row>
        <row r="377">
          <cell r="G377">
            <v>2988</v>
          </cell>
          <cell r="H377">
            <v>0</v>
          </cell>
          <cell r="I377">
            <v>0</v>
          </cell>
          <cell r="J377">
            <v>0</v>
          </cell>
          <cell r="K377">
            <v>2988</v>
          </cell>
          <cell r="L377">
            <v>0</v>
          </cell>
        </row>
        <row r="380">
          <cell r="G380">
            <v>300000</v>
          </cell>
          <cell r="H380">
            <v>0</v>
          </cell>
          <cell r="I380">
            <v>0</v>
          </cell>
          <cell r="J380">
            <v>0</v>
          </cell>
          <cell r="K380">
            <v>300000</v>
          </cell>
          <cell r="L380">
            <v>0</v>
          </cell>
        </row>
        <row r="385">
          <cell r="G385">
            <v>16657234.73</v>
          </cell>
          <cell r="H385">
            <v>0</v>
          </cell>
          <cell r="I385">
            <v>0</v>
          </cell>
          <cell r="J385">
            <v>0</v>
          </cell>
          <cell r="K385">
            <v>16657234.73</v>
          </cell>
          <cell r="L385">
            <v>0</v>
          </cell>
        </row>
        <row r="399">
          <cell r="G399">
            <v>270625.06</v>
          </cell>
          <cell r="H399">
            <v>0</v>
          </cell>
          <cell r="I399">
            <v>-41330</v>
          </cell>
          <cell r="J399">
            <v>0</v>
          </cell>
          <cell r="K399">
            <v>229295.06</v>
          </cell>
          <cell r="L399">
            <v>0</v>
          </cell>
        </row>
        <row r="404">
          <cell r="G404">
            <v>464600</v>
          </cell>
          <cell r="H404">
            <v>0</v>
          </cell>
          <cell r="I404">
            <v>0</v>
          </cell>
          <cell r="J404">
            <v>0</v>
          </cell>
          <cell r="K404">
            <v>464600</v>
          </cell>
          <cell r="L404">
            <v>0</v>
          </cell>
        </row>
        <row r="407">
          <cell r="G407">
            <v>29500</v>
          </cell>
          <cell r="H407">
            <v>0</v>
          </cell>
          <cell r="I407">
            <v>0</v>
          </cell>
          <cell r="J407">
            <v>0</v>
          </cell>
          <cell r="K407">
            <v>29500</v>
          </cell>
          <cell r="L407">
            <v>0</v>
          </cell>
        </row>
        <row r="410">
          <cell r="G410">
            <v>42000</v>
          </cell>
          <cell r="H410">
            <v>0</v>
          </cell>
          <cell r="I410">
            <v>0</v>
          </cell>
          <cell r="J410">
            <v>0</v>
          </cell>
          <cell r="K410">
            <v>42000</v>
          </cell>
          <cell r="L410">
            <v>0</v>
          </cell>
        </row>
        <row r="413">
          <cell r="G413">
            <v>166000</v>
          </cell>
          <cell r="H413">
            <v>0</v>
          </cell>
          <cell r="I413">
            <v>0</v>
          </cell>
          <cell r="J413">
            <v>0</v>
          </cell>
          <cell r="K413">
            <v>166000</v>
          </cell>
          <cell r="L413">
            <v>0</v>
          </cell>
        </row>
        <row r="417">
          <cell r="G417">
            <v>93132.67</v>
          </cell>
          <cell r="H417">
            <v>0</v>
          </cell>
          <cell r="I417">
            <v>0</v>
          </cell>
          <cell r="J417">
            <v>0</v>
          </cell>
          <cell r="K417">
            <v>93132.67</v>
          </cell>
          <cell r="L417">
            <v>0</v>
          </cell>
        </row>
        <row r="432">
          <cell r="G432">
            <v>17531350</v>
          </cell>
          <cell r="H432">
            <v>0</v>
          </cell>
          <cell r="I432">
            <v>0</v>
          </cell>
          <cell r="J432">
            <v>0</v>
          </cell>
          <cell r="K432">
            <v>17531350</v>
          </cell>
          <cell r="L432">
            <v>0</v>
          </cell>
        </row>
        <row r="440">
          <cell r="G440">
            <v>204000</v>
          </cell>
          <cell r="H440">
            <v>0</v>
          </cell>
          <cell r="I440">
            <v>-922.8</v>
          </cell>
          <cell r="J440">
            <v>0</v>
          </cell>
          <cell r="K440">
            <v>203077.2</v>
          </cell>
          <cell r="L440">
            <v>0</v>
          </cell>
        </row>
        <row r="445">
          <cell r="G445">
            <v>100000</v>
          </cell>
          <cell r="I445">
            <v>80000</v>
          </cell>
          <cell r="K445">
            <v>180000</v>
          </cell>
          <cell r="L445">
            <v>0</v>
          </cell>
        </row>
        <row r="456">
          <cell r="G456">
            <v>109121.25</v>
          </cell>
          <cell r="H456">
            <v>0</v>
          </cell>
          <cell r="I456">
            <v>41330</v>
          </cell>
          <cell r="J456">
            <v>0</v>
          </cell>
          <cell r="K456">
            <v>150451.25</v>
          </cell>
          <cell r="L456">
            <v>0</v>
          </cell>
        </row>
        <row r="462">
          <cell r="G462">
            <v>240000</v>
          </cell>
          <cell r="H462">
            <v>0</v>
          </cell>
          <cell r="I462">
            <v>0</v>
          </cell>
          <cell r="J462">
            <v>0</v>
          </cell>
          <cell r="K462">
            <v>240000</v>
          </cell>
          <cell r="L462">
            <v>0</v>
          </cell>
        </row>
        <row r="466">
          <cell r="G466">
            <v>151900.31</v>
          </cell>
          <cell r="H466">
            <v>0</v>
          </cell>
          <cell r="I466">
            <v>-79077.2</v>
          </cell>
          <cell r="J466">
            <v>0</v>
          </cell>
          <cell r="K466">
            <v>72823.11</v>
          </cell>
          <cell r="L466">
            <v>0</v>
          </cell>
        </row>
        <row r="477">
          <cell r="G477">
            <v>359151</v>
          </cell>
          <cell r="H477">
            <v>359151</v>
          </cell>
          <cell r="I477">
            <v>0</v>
          </cell>
          <cell r="J477">
            <v>0</v>
          </cell>
          <cell r="K477">
            <v>359151</v>
          </cell>
          <cell r="L477">
            <v>359151</v>
          </cell>
        </row>
        <row r="487">
          <cell r="G487">
            <v>1079783.1599999999</v>
          </cell>
          <cell r="H487">
            <v>659683.16</v>
          </cell>
          <cell r="K487">
            <v>1079783.1599999999</v>
          </cell>
          <cell r="L487">
            <v>659683.16</v>
          </cell>
        </row>
        <row r="491">
          <cell r="G491">
            <v>10000000</v>
          </cell>
          <cell r="H491">
            <v>0</v>
          </cell>
          <cell r="I491">
            <v>0</v>
          </cell>
          <cell r="J491">
            <v>0</v>
          </cell>
          <cell r="K491">
            <v>10000000</v>
          </cell>
          <cell r="L491">
            <v>0</v>
          </cell>
        </row>
        <row r="493">
          <cell r="G493">
            <v>19340880.940000001</v>
          </cell>
          <cell r="H493">
            <v>19340880.940000001</v>
          </cell>
          <cell r="I493">
            <v>1090149.8900000001</v>
          </cell>
          <cell r="J493">
            <v>1090149.8900000001</v>
          </cell>
          <cell r="K493">
            <v>20431030.830000002</v>
          </cell>
          <cell r="L493">
            <v>20431030.830000002</v>
          </cell>
        </row>
        <row r="497">
          <cell r="G497">
            <v>319679068.30000001</v>
          </cell>
          <cell r="H497">
            <v>0</v>
          </cell>
          <cell r="I497">
            <v>0</v>
          </cell>
          <cell r="J497">
            <v>0</v>
          </cell>
          <cell r="K497">
            <v>319679068.30000001</v>
          </cell>
          <cell r="L497">
            <v>0</v>
          </cell>
        </row>
        <row r="499">
          <cell r="G499">
            <v>12313588.43</v>
          </cell>
          <cell r="H499">
            <v>0</v>
          </cell>
          <cell r="I499">
            <v>694056.17999999993</v>
          </cell>
          <cell r="J499">
            <v>0</v>
          </cell>
          <cell r="K499">
            <v>13007644.609999999</v>
          </cell>
          <cell r="L499">
            <v>0</v>
          </cell>
        </row>
        <row r="502">
          <cell r="G502">
            <v>110000</v>
          </cell>
          <cell r="H502">
            <v>0</v>
          </cell>
          <cell r="I502">
            <v>0</v>
          </cell>
          <cell r="J502">
            <v>0</v>
          </cell>
          <cell r="K502">
            <v>110000</v>
          </cell>
          <cell r="L502">
            <v>0</v>
          </cell>
        </row>
        <row r="506">
          <cell r="G506">
            <v>79033.67</v>
          </cell>
          <cell r="K506">
            <v>79033.67</v>
          </cell>
          <cell r="L506">
            <v>0</v>
          </cell>
        </row>
        <row r="515">
          <cell r="G515">
            <v>5000000</v>
          </cell>
          <cell r="H515">
            <v>0</v>
          </cell>
          <cell r="I515">
            <v>0</v>
          </cell>
          <cell r="J515">
            <v>0</v>
          </cell>
          <cell r="K515">
            <v>5000000</v>
          </cell>
          <cell r="L515">
            <v>0</v>
          </cell>
        </row>
        <row r="519">
          <cell r="G519">
            <v>442468700</v>
          </cell>
          <cell r="H519">
            <v>442468700</v>
          </cell>
          <cell r="I519">
            <v>0</v>
          </cell>
          <cell r="J519">
            <v>0</v>
          </cell>
          <cell r="K519">
            <v>442468700</v>
          </cell>
          <cell r="L519">
            <v>442468700</v>
          </cell>
        </row>
        <row r="521">
          <cell r="G521">
            <v>107032586.72</v>
          </cell>
          <cell r="H521">
            <v>0</v>
          </cell>
          <cell r="I521">
            <v>0</v>
          </cell>
          <cell r="J521">
            <v>0</v>
          </cell>
          <cell r="K521">
            <v>107032586.72</v>
          </cell>
          <cell r="L521">
            <v>0</v>
          </cell>
        </row>
        <row r="527">
          <cell r="G527">
            <v>750000</v>
          </cell>
          <cell r="H527">
            <v>0</v>
          </cell>
          <cell r="I527">
            <v>0</v>
          </cell>
          <cell r="J527">
            <v>0</v>
          </cell>
          <cell r="K527">
            <v>750000</v>
          </cell>
          <cell r="L527">
            <v>0</v>
          </cell>
        </row>
        <row r="532">
          <cell r="G532">
            <v>50000</v>
          </cell>
          <cell r="H532">
            <v>0</v>
          </cell>
          <cell r="I532">
            <v>0</v>
          </cell>
          <cell r="J532">
            <v>0</v>
          </cell>
          <cell r="K532">
            <v>50000</v>
          </cell>
          <cell r="L532">
            <v>0</v>
          </cell>
        </row>
        <row r="534">
          <cell r="G534">
            <v>340000</v>
          </cell>
          <cell r="H534">
            <v>0</v>
          </cell>
          <cell r="I534">
            <v>0</v>
          </cell>
          <cell r="J534">
            <v>0</v>
          </cell>
          <cell r="K534">
            <v>340000</v>
          </cell>
          <cell r="L534">
            <v>0</v>
          </cell>
        </row>
        <row r="537">
          <cell r="G537">
            <v>3851561.33</v>
          </cell>
          <cell r="H537">
            <v>2353303.9700000002</v>
          </cell>
          <cell r="K537">
            <v>3851561.33</v>
          </cell>
          <cell r="L537">
            <v>2353303.9700000002</v>
          </cell>
        </row>
        <row r="542">
          <cell r="G542">
            <v>1756000</v>
          </cell>
          <cell r="H542">
            <v>1756000</v>
          </cell>
          <cell r="I542">
            <v>0</v>
          </cell>
          <cell r="J542">
            <v>0</v>
          </cell>
          <cell r="K542">
            <v>1756000</v>
          </cell>
          <cell r="L542">
            <v>1756000</v>
          </cell>
        </row>
        <row r="544">
          <cell r="G544">
            <v>20986900</v>
          </cell>
          <cell r="H544">
            <v>20986900</v>
          </cell>
          <cell r="I544">
            <v>0</v>
          </cell>
          <cell r="J544">
            <v>0</v>
          </cell>
          <cell r="K544">
            <v>20986900</v>
          </cell>
          <cell r="L544">
            <v>20986900</v>
          </cell>
        </row>
        <row r="546">
          <cell r="G546">
            <v>4031351.42</v>
          </cell>
          <cell r="H546">
            <v>0</v>
          </cell>
          <cell r="I546">
            <v>0</v>
          </cell>
          <cell r="J546">
            <v>0</v>
          </cell>
          <cell r="K546">
            <v>4031351.42</v>
          </cell>
          <cell r="L546">
            <v>0</v>
          </cell>
        </row>
        <row r="553">
          <cell r="G553">
            <v>109843.2</v>
          </cell>
          <cell r="K553">
            <v>109843.2</v>
          </cell>
          <cell r="L553">
            <v>0</v>
          </cell>
        </row>
        <row r="558">
          <cell r="G558">
            <v>1400000</v>
          </cell>
          <cell r="I558">
            <v>0</v>
          </cell>
          <cell r="K558">
            <v>1400000</v>
          </cell>
          <cell r="L558">
            <v>0</v>
          </cell>
        </row>
        <row r="560">
          <cell r="G560">
            <v>2744586.55</v>
          </cell>
          <cell r="H560">
            <v>2744586.55</v>
          </cell>
          <cell r="K560">
            <v>2744586.55</v>
          </cell>
          <cell r="L560">
            <v>2744586.55</v>
          </cell>
        </row>
        <row r="562">
          <cell r="G562">
            <v>136004902.88</v>
          </cell>
          <cell r="I562">
            <v>-3485000</v>
          </cell>
          <cell r="K562">
            <v>132519902.88</v>
          </cell>
          <cell r="L562">
            <v>0</v>
          </cell>
        </row>
        <row r="566">
          <cell r="G566">
            <v>1747371.8</v>
          </cell>
          <cell r="K566">
            <v>1747371.8</v>
          </cell>
          <cell r="L566">
            <v>0</v>
          </cell>
        </row>
        <row r="569">
          <cell r="G569">
            <v>479000</v>
          </cell>
          <cell r="I569">
            <v>0</v>
          </cell>
          <cell r="K569">
            <v>479000</v>
          </cell>
          <cell r="L569">
            <v>0</v>
          </cell>
        </row>
        <row r="574">
          <cell r="G574">
            <v>2033343</v>
          </cell>
          <cell r="H574">
            <v>2033343</v>
          </cell>
          <cell r="I574">
            <v>0</v>
          </cell>
          <cell r="J574">
            <v>0</v>
          </cell>
          <cell r="K574">
            <v>2033343</v>
          </cell>
          <cell r="L574">
            <v>2033343</v>
          </cell>
        </row>
        <row r="576">
          <cell r="G576">
            <v>879000</v>
          </cell>
          <cell r="H576">
            <v>0</v>
          </cell>
          <cell r="I576">
            <v>0</v>
          </cell>
          <cell r="J576">
            <v>0</v>
          </cell>
          <cell r="K576">
            <v>879000</v>
          </cell>
          <cell r="L576">
            <v>0</v>
          </cell>
        </row>
        <row r="578">
          <cell r="G578">
            <v>4870000</v>
          </cell>
          <cell r="H578">
            <v>0</v>
          </cell>
          <cell r="I578">
            <v>0</v>
          </cell>
          <cell r="J578">
            <v>0</v>
          </cell>
          <cell r="K578">
            <v>4870000</v>
          </cell>
          <cell r="L578">
            <v>0</v>
          </cell>
        </row>
        <row r="580">
          <cell r="G580">
            <v>180000</v>
          </cell>
          <cell r="H580">
            <v>0</v>
          </cell>
          <cell r="I580">
            <v>0</v>
          </cell>
          <cell r="J580">
            <v>0</v>
          </cell>
          <cell r="K580">
            <v>180000</v>
          </cell>
          <cell r="L580">
            <v>0</v>
          </cell>
        </row>
        <row r="586">
          <cell r="G586">
            <v>1395178.4</v>
          </cell>
          <cell r="H586">
            <v>0</v>
          </cell>
          <cell r="I586">
            <v>0</v>
          </cell>
          <cell r="J586">
            <v>0</v>
          </cell>
          <cell r="K586">
            <v>1395178.4</v>
          </cell>
          <cell r="L586">
            <v>0</v>
          </cell>
        </row>
        <row r="594">
          <cell r="G594">
            <v>290000</v>
          </cell>
          <cell r="H594">
            <v>0</v>
          </cell>
          <cell r="I594">
            <v>0</v>
          </cell>
          <cell r="J594">
            <v>0</v>
          </cell>
          <cell r="K594">
            <v>290000</v>
          </cell>
          <cell r="L594">
            <v>0</v>
          </cell>
        </row>
        <row r="596">
          <cell r="G596">
            <v>24300</v>
          </cell>
          <cell r="H596">
            <v>0</v>
          </cell>
          <cell r="I596">
            <v>0</v>
          </cell>
          <cell r="J596">
            <v>0</v>
          </cell>
          <cell r="K596">
            <v>24300</v>
          </cell>
          <cell r="L596">
            <v>0</v>
          </cell>
        </row>
        <row r="598">
          <cell r="G598">
            <v>2600000</v>
          </cell>
          <cell r="H598">
            <v>0</v>
          </cell>
          <cell r="I598">
            <v>0</v>
          </cell>
          <cell r="J598">
            <v>0</v>
          </cell>
          <cell r="K598">
            <v>2600000</v>
          </cell>
          <cell r="L598">
            <v>0</v>
          </cell>
        </row>
        <row r="600">
          <cell r="G600">
            <v>1200000</v>
          </cell>
          <cell r="H600">
            <v>0</v>
          </cell>
          <cell r="I600">
            <v>0</v>
          </cell>
          <cell r="J600">
            <v>0</v>
          </cell>
          <cell r="K600">
            <v>1200000</v>
          </cell>
          <cell r="L600">
            <v>0</v>
          </cell>
        </row>
        <row r="602">
          <cell r="G602">
            <v>75700</v>
          </cell>
          <cell r="H602">
            <v>0</v>
          </cell>
          <cell r="I602">
            <v>0</v>
          </cell>
          <cell r="J602">
            <v>0</v>
          </cell>
          <cell r="K602">
            <v>75700</v>
          </cell>
          <cell r="L602">
            <v>0</v>
          </cell>
        </row>
        <row r="607">
          <cell r="G607">
            <v>1200000</v>
          </cell>
          <cell r="H607">
            <v>0</v>
          </cell>
          <cell r="I607">
            <v>0</v>
          </cell>
          <cell r="J607">
            <v>0</v>
          </cell>
          <cell r="K607">
            <v>1200000</v>
          </cell>
          <cell r="L607">
            <v>0</v>
          </cell>
        </row>
        <row r="609">
          <cell r="G609">
            <v>40007687.600000001</v>
          </cell>
          <cell r="H609">
            <v>0</v>
          </cell>
          <cell r="I609">
            <v>0</v>
          </cell>
          <cell r="J609">
            <v>0</v>
          </cell>
          <cell r="K609">
            <v>40007687.600000001</v>
          </cell>
          <cell r="L609">
            <v>0</v>
          </cell>
        </row>
        <row r="611">
          <cell r="G611">
            <v>20087604.010000002</v>
          </cell>
          <cell r="H611">
            <v>0</v>
          </cell>
          <cell r="I611">
            <v>0</v>
          </cell>
          <cell r="J611">
            <v>0</v>
          </cell>
          <cell r="K611">
            <v>20087604.010000002</v>
          </cell>
          <cell r="L611">
            <v>0</v>
          </cell>
        </row>
        <row r="613">
          <cell r="G613">
            <v>16550151.18</v>
          </cell>
          <cell r="H613">
            <v>0</v>
          </cell>
          <cell r="I613">
            <v>0</v>
          </cell>
          <cell r="J613">
            <v>0</v>
          </cell>
          <cell r="K613">
            <v>16550151.18</v>
          </cell>
          <cell r="L613">
            <v>0</v>
          </cell>
        </row>
        <row r="617">
          <cell r="G617">
            <v>580000</v>
          </cell>
          <cell r="H617">
            <v>0</v>
          </cell>
          <cell r="I617">
            <v>0</v>
          </cell>
          <cell r="J617">
            <v>0</v>
          </cell>
          <cell r="K617">
            <v>580000</v>
          </cell>
          <cell r="L617">
            <v>0</v>
          </cell>
        </row>
        <row r="619">
          <cell r="G619">
            <v>18964445.899999999</v>
          </cell>
          <cell r="H619">
            <v>0</v>
          </cell>
          <cell r="I619">
            <v>0</v>
          </cell>
          <cell r="J619">
            <v>0</v>
          </cell>
          <cell r="K619">
            <v>18964445.899999999</v>
          </cell>
          <cell r="L619">
            <v>0</v>
          </cell>
        </row>
        <row r="626">
          <cell r="G626">
            <v>2261500</v>
          </cell>
          <cell r="H626">
            <v>2261500</v>
          </cell>
          <cell r="I626">
            <v>0</v>
          </cell>
          <cell r="J626">
            <v>0</v>
          </cell>
          <cell r="K626">
            <v>2261500</v>
          </cell>
          <cell r="L626">
            <v>2261500</v>
          </cell>
        </row>
        <row r="628">
          <cell r="G628">
            <v>41300</v>
          </cell>
          <cell r="H628">
            <v>41300</v>
          </cell>
          <cell r="I628">
            <v>0</v>
          </cell>
          <cell r="J628">
            <v>0</v>
          </cell>
          <cell r="K628">
            <v>41300</v>
          </cell>
          <cell r="L628">
            <v>41300</v>
          </cell>
        </row>
        <row r="630">
          <cell r="G630">
            <v>732700</v>
          </cell>
          <cell r="H630">
            <v>732700</v>
          </cell>
          <cell r="I630">
            <v>0</v>
          </cell>
          <cell r="J630">
            <v>0</v>
          </cell>
          <cell r="K630">
            <v>732700</v>
          </cell>
          <cell r="L630">
            <v>732700</v>
          </cell>
        </row>
        <row r="636">
          <cell r="G636">
            <v>566000</v>
          </cell>
          <cell r="H636">
            <v>566000</v>
          </cell>
          <cell r="I636">
            <v>0</v>
          </cell>
          <cell r="J636">
            <v>0</v>
          </cell>
          <cell r="K636">
            <v>566000</v>
          </cell>
          <cell r="L636">
            <v>566000</v>
          </cell>
        </row>
        <row r="639">
          <cell r="G639">
            <v>22641100</v>
          </cell>
          <cell r="H639">
            <v>22641100</v>
          </cell>
          <cell r="I639">
            <v>0</v>
          </cell>
          <cell r="J639">
            <v>0</v>
          </cell>
          <cell r="K639">
            <v>22641100</v>
          </cell>
          <cell r="L639">
            <v>22641100</v>
          </cell>
        </row>
        <row r="643">
          <cell r="G643">
            <v>26694500</v>
          </cell>
          <cell r="H643">
            <v>26694500</v>
          </cell>
          <cell r="I643">
            <v>0</v>
          </cell>
          <cell r="J643">
            <v>0</v>
          </cell>
          <cell r="K643">
            <v>26694500</v>
          </cell>
          <cell r="L643">
            <v>26694500</v>
          </cell>
        </row>
        <row r="646">
          <cell r="G646">
            <v>39300</v>
          </cell>
          <cell r="H646">
            <v>39300</v>
          </cell>
          <cell r="I646">
            <v>0</v>
          </cell>
          <cell r="J646">
            <v>0</v>
          </cell>
          <cell r="K646">
            <v>39300</v>
          </cell>
          <cell r="L646">
            <v>39300</v>
          </cell>
        </row>
        <row r="649">
          <cell r="G649">
            <v>6307000</v>
          </cell>
          <cell r="H649">
            <v>6307000</v>
          </cell>
          <cell r="I649">
            <v>0</v>
          </cell>
          <cell r="J649">
            <v>0</v>
          </cell>
          <cell r="K649">
            <v>6307000</v>
          </cell>
          <cell r="L649">
            <v>6307000</v>
          </cell>
        </row>
        <row r="658">
          <cell r="G658">
            <v>559000</v>
          </cell>
          <cell r="H658">
            <v>0</v>
          </cell>
          <cell r="I658">
            <v>0</v>
          </cell>
          <cell r="J658">
            <v>0</v>
          </cell>
          <cell r="K658">
            <v>559000</v>
          </cell>
          <cell r="L658">
            <v>0</v>
          </cell>
        </row>
        <row r="660"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8">
          <cell r="G668">
            <v>82696.070000000007</v>
          </cell>
          <cell r="H668">
            <v>0</v>
          </cell>
          <cell r="I668">
            <v>0</v>
          </cell>
          <cell r="J668">
            <v>0</v>
          </cell>
          <cell r="K668">
            <v>82696.070000000007</v>
          </cell>
          <cell r="L668">
            <v>0</v>
          </cell>
        </row>
        <row r="672">
          <cell r="G672">
            <v>70000</v>
          </cell>
          <cell r="H672">
            <v>0</v>
          </cell>
          <cell r="I672">
            <v>0</v>
          </cell>
          <cell r="J672">
            <v>0</v>
          </cell>
          <cell r="K672">
            <v>70000</v>
          </cell>
          <cell r="L672">
            <v>0</v>
          </cell>
        </row>
        <row r="692">
          <cell r="G692">
            <v>113303.93</v>
          </cell>
          <cell r="H692">
            <v>0</v>
          </cell>
          <cell r="I692">
            <v>0</v>
          </cell>
          <cell r="J692">
            <v>0</v>
          </cell>
          <cell r="K692">
            <v>113303.93</v>
          </cell>
          <cell r="L692">
            <v>0</v>
          </cell>
        </row>
        <row r="696">
          <cell r="G696">
            <v>77261.070000000007</v>
          </cell>
          <cell r="H696">
            <v>0</v>
          </cell>
          <cell r="I696">
            <v>0</v>
          </cell>
          <cell r="J696">
            <v>0</v>
          </cell>
          <cell r="K696">
            <v>77261.070000000007</v>
          </cell>
          <cell r="L696">
            <v>0</v>
          </cell>
        </row>
        <row r="704">
          <cell r="I704">
            <v>0</v>
          </cell>
          <cell r="J704">
            <v>0</v>
          </cell>
          <cell r="K704">
            <v>1820000</v>
          </cell>
          <cell r="L704">
            <v>0</v>
          </cell>
        </row>
        <row r="705">
          <cell r="G705">
            <v>1820000</v>
          </cell>
        </row>
        <row r="706">
          <cell r="I706">
            <v>0</v>
          </cell>
          <cell r="J706">
            <v>0</v>
          </cell>
          <cell r="K706">
            <v>4076007.47</v>
          </cell>
          <cell r="L706">
            <v>4076007.47</v>
          </cell>
        </row>
        <row r="707">
          <cell r="G707">
            <v>4076007.47</v>
          </cell>
          <cell r="H707">
            <v>4076007.47</v>
          </cell>
        </row>
        <row r="709">
          <cell r="G709">
            <v>97485711.370000005</v>
          </cell>
          <cell r="K709">
            <v>97485711.370000005</v>
          </cell>
          <cell r="L709">
            <v>0</v>
          </cell>
        </row>
        <row r="711">
          <cell r="G711">
            <v>2595055.31</v>
          </cell>
          <cell r="K711">
            <v>2595055.31</v>
          </cell>
          <cell r="L711">
            <v>0</v>
          </cell>
        </row>
        <row r="715">
          <cell r="G715">
            <v>1200000</v>
          </cell>
          <cell r="H715">
            <v>0</v>
          </cell>
          <cell r="I715">
            <v>0</v>
          </cell>
          <cell r="J715">
            <v>0</v>
          </cell>
          <cell r="K715">
            <v>1200000</v>
          </cell>
          <cell r="L715">
            <v>0</v>
          </cell>
        </row>
        <row r="721">
          <cell r="G721">
            <v>144000</v>
          </cell>
          <cell r="H721">
            <v>0</v>
          </cell>
          <cell r="I721">
            <v>0</v>
          </cell>
          <cell r="J721">
            <v>0</v>
          </cell>
          <cell r="K721">
            <v>144000</v>
          </cell>
          <cell r="L721">
            <v>0</v>
          </cell>
        </row>
        <row r="728">
          <cell r="G728">
            <v>100400</v>
          </cell>
          <cell r="H728">
            <v>0</v>
          </cell>
          <cell r="I728">
            <v>0</v>
          </cell>
          <cell r="J728">
            <v>0</v>
          </cell>
          <cell r="K728">
            <v>100400</v>
          </cell>
          <cell r="L728">
            <v>0</v>
          </cell>
        </row>
        <row r="730">
          <cell r="G730">
            <v>256800</v>
          </cell>
          <cell r="H730">
            <v>0</v>
          </cell>
          <cell r="I730">
            <v>0</v>
          </cell>
          <cell r="J730">
            <v>0</v>
          </cell>
          <cell r="K730">
            <v>256800</v>
          </cell>
          <cell r="L730">
            <v>0</v>
          </cell>
        </row>
        <row r="735">
          <cell r="G735">
            <v>850000</v>
          </cell>
          <cell r="H735">
            <v>0</v>
          </cell>
          <cell r="I735">
            <v>150000</v>
          </cell>
          <cell r="J735">
            <v>0</v>
          </cell>
          <cell r="K735">
            <v>1000000</v>
          </cell>
          <cell r="L735">
            <v>0</v>
          </cell>
        </row>
        <row r="737">
          <cell r="G737">
            <v>470014</v>
          </cell>
          <cell r="H737">
            <v>470014</v>
          </cell>
          <cell r="I737">
            <v>-129796.93</v>
          </cell>
          <cell r="J737">
            <v>-129796.93</v>
          </cell>
          <cell r="K737">
            <v>340217.07</v>
          </cell>
          <cell r="L737">
            <v>340217.07</v>
          </cell>
        </row>
        <row r="739">
          <cell r="G739">
            <v>65193951</v>
          </cell>
          <cell r="H739">
            <v>0</v>
          </cell>
          <cell r="I739">
            <v>0</v>
          </cell>
          <cell r="J739">
            <v>0</v>
          </cell>
          <cell r="K739">
            <v>65193951</v>
          </cell>
          <cell r="L739">
            <v>0</v>
          </cell>
        </row>
        <row r="742">
          <cell r="G742">
            <v>824248.47</v>
          </cell>
          <cell r="H742">
            <v>24248.47</v>
          </cell>
          <cell r="K742">
            <v>824248.47</v>
          </cell>
          <cell r="L742">
            <v>24248.47</v>
          </cell>
        </row>
        <row r="745">
          <cell r="G745">
            <v>299246.90000000002</v>
          </cell>
          <cell r="H745">
            <v>0</v>
          </cell>
          <cell r="I745">
            <v>-82636.69</v>
          </cell>
          <cell r="J745">
            <v>0</v>
          </cell>
          <cell r="K745">
            <v>216610.21000000002</v>
          </cell>
          <cell r="L745">
            <v>0</v>
          </cell>
        </row>
        <row r="753">
          <cell r="G753">
            <v>387000</v>
          </cell>
          <cell r="K753">
            <v>387000</v>
          </cell>
          <cell r="L753">
            <v>0</v>
          </cell>
        </row>
        <row r="756">
          <cell r="G756">
            <v>1170000</v>
          </cell>
          <cell r="H756">
            <v>0</v>
          </cell>
          <cell r="I756">
            <v>0</v>
          </cell>
          <cell r="J756">
            <v>0</v>
          </cell>
          <cell r="K756">
            <v>1170000</v>
          </cell>
          <cell r="L756">
            <v>0</v>
          </cell>
        </row>
        <row r="758">
          <cell r="G758">
            <v>623797.6</v>
          </cell>
          <cell r="H758">
            <v>623797.6</v>
          </cell>
          <cell r="I758">
            <v>-28519.27</v>
          </cell>
          <cell r="J758">
            <v>-28519.27</v>
          </cell>
          <cell r="K758">
            <v>595278.32999999996</v>
          </cell>
          <cell r="L758">
            <v>595278.32999999996</v>
          </cell>
        </row>
        <row r="760">
          <cell r="G760">
            <v>90318273</v>
          </cell>
          <cell r="H760">
            <v>0</v>
          </cell>
          <cell r="I760">
            <v>0</v>
          </cell>
          <cell r="J760">
            <v>0</v>
          </cell>
          <cell r="K760">
            <v>90318273</v>
          </cell>
          <cell r="L760">
            <v>0</v>
          </cell>
        </row>
        <row r="763">
          <cell r="G763">
            <v>903400</v>
          </cell>
          <cell r="I763">
            <v>99000</v>
          </cell>
          <cell r="K763">
            <v>1002400</v>
          </cell>
          <cell r="L763">
            <v>0</v>
          </cell>
        </row>
        <row r="764">
          <cell r="G764">
            <v>397147.67</v>
          </cell>
          <cell r="H764">
            <v>0</v>
          </cell>
          <cell r="I764">
            <v>-18157.099999999999</v>
          </cell>
          <cell r="J764">
            <v>0</v>
          </cell>
          <cell r="K764">
            <v>378990.57</v>
          </cell>
          <cell r="L764">
            <v>0</v>
          </cell>
        </row>
        <row r="768">
          <cell r="G768">
            <v>323000</v>
          </cell>
          <cell r="K768">
            <v>323000</v>
          </cell>
          <cell r="L768">
            <v>0</v>
          </cell>
        </row>
        <row r="770">
          <cell r="G770">
            <v>2200000</v>
          </cell>
          <cell r="K770">
            <v>2200000</v>
          </cell>
          <cell r="L770">
            <v>0</v>
          </cell>
        </row>
        <row r="773">
          <cell r="G773">
            <v>250000</v>
          </cell>
          <cell r="H773">
            <v>0</v>
          </cell>
          <cell r="I773">
            <v>0</v>
          </cell>
          <cell r="J773">
            <v>0</v>
          </cell>
          <cell r="K773">
            <v>250000</v>
          </cell>
          <cell r="L773">
            <v>0</v>
          </cell>
        </row>
        <row r="775">
          <cell r="G775">
            <v>15785718</v>
          </cell>
          <cell r="H775">
            <v>0</v>
          </cell>
          <cell r="I775">
            <v>0</v>
          </cell>
          <cell r="J775">
            <v>0</v>
          </cell>
          <cell r="K775">
            <v>15785718</v>
          </cell>
          <cell r="L775">
            <v>0</v>
          </cell>
        </row>
        <row r="778">
          <cell r="G778">
            <v>300000</v>
          </cell>
          <cell r="H778">
            <v>0</v>
          </cell>
          <cell r="I778">
            <v>0</v>
          </cell>
          <cell r="J778">
            <v>0</v>
          </cell>
          <cell r="K778">
            <v>300000</v>
          </cell>
          <cell r="L778">
            <v>0</v>
          </cell>
        </row>
        <row r="789">
          <cell r="G789">
            <v>72000</v>
          </cell>
          <cell r="H789">
            <v>0</v>
          </cell>
          <cell r="I789">
            <v>0</v>
          </cell>
          <cell r="J789">
            <v>0</v>
          </cell>
          <cell r="K789">
            <v>72000</v>
          </cell>
          <cell r="L789">
            <v>0</v>
          </cell>
        </row>
        <row r="794">
          <cell r="G794">
            <v>9000</v>
          </cell>
          <cell r="K794">
            <v>9000</v>
          </cell>
          <cell r="L794">
            <v>0</v>
          </cell>
        </row>
        <row r="797">
          <cell r="G797">
            <v>350000</v>
          </cell>
          <cell r="H797">
            <v>0</v>
          </cell>
          <cell r="I797">
            <v>0</v>
          </cell>
          <cell r="J797">
            <v>0</v>
          </cell>
          <cell r="K797">
            <v>350000</v>
          </cell>
          <cell r="L797">
            <v>0</v>
          </cell>
        </row>
        <row r="799">
          <cell r="G799">
            <v>46245.3</v>
          </cell>
          <cell r="H799">
            <v>46245.3</v>
          </cell>
          <cell r="I799">
            <v>6051.31</v>
          </cell>
          <cell r="J799">
            <v>6051.31</v>
          </cell>
          <cell r="K799">
            <v>52296.61</v>
          </cell>
          <cell r="L799">
            <v>52296.61</v>
          </cell>
        </row>
        <row r="801">
          <cell r="G801">
            <v>17960900</v>
          </cell>
          <cell r="H801">
            <v>0</v>
          </cell>
          <cell r="I801">
            <v>0</v>
          </cell>
          <cell r="J801">
            <v>0</v>
          </cell>
          <cell r="K801">
            <v>17960900</v>
          </cell>
          <cell r="L801">
            <v>0</v>
          </cell>
        </row>
        <row r="804">
          <cell r="G804">
            <v>29442.59</v>
          </cell>
          <cell r="I804">
            <v>3852.61</v>
          </cell>
          <cell r="K804">
            <v>33295.199999999997</v>
          </cell>
          <cell r="L804">
            <v>0</v>
          </cell>
        </row>
        <row r="810">
          <cell r="G810">
            <v>430000</v>
          </cell>
          <cell r="K810">
            <v>430000</v>
          </cell>
          <cell r="L810">
            <v>0</v>
          </cell>
        </row>
        <row r="811">
          <cell r="G811">
            <v>2266019.8199999998</v>
          </cell>
          <cell r="H811">
            <v>2266019.8199999998</v>
          </cell>
          <cell r="I811">
            <v>-641550</v>
          </cell>
          <cell r="J811">
            <v>-641550</v>
          </cell>
          <cell r="K811">
            <v>1624469.8199999998</v>
          </cell>
          <cell r="L811">
            <v>1624469.8199999998</v>
          </cell>
        </row>
        <row r="814">
          <cell r="G814">
            <v>33420695</v>
          </cell>
          <cell r="I814">
            <v>1262400</v>
          </cell>
          <cell r="K814">
            <v>34683095</v>
          </cell>
          <cell r="L814">
            <v>0</v>
          </cell>
        </row>
        <row r="816">
          <cell r="G816">
            <v>1442686.92</v>
          </cell>
          <cell r="I816">
            <v>-408450</v>
          </cell>
          <cell r="K816">
            <v>1034236.9199999999</v>
          </cell>
          <cell r="L816">
            <v>0</v>
          </cell>
        </row>
        <row r="834">
          <cell r="G834">
            <v>124700</v>
          </cell>
          <cell r="H834">
            <v>0</v>
          </cell>
          <cell r="I834">
            <v>0</v>
          </cell>
          <cell r="J834">
            <v>0</v>
          </cell>
          <cell r="K834">
            <v>124700</v>
          </cell>
          <cell r="L834">
            <v>0</v>
          </cell>
        </row>
        <row r="838">
          <cell r="G838">
            <v>241900</v>
          </cell>
          <cell r="H838">
            <v>0</v>
          </cell>
          <cell r="I838">
            <v>0</v>
          </cell>
          <cell r="J838">
            <v>0</v>
          </cell>
          <cell r="K838">
            <v>241900</v>
          </cell>
          <cell r="L838">
            <v>0</v>
          </cell>
        </row>
        <row r="857">
          <cell r="G857">
            <v>386900</v>
          </cell>
          <cell r="I857">
            <v>-42695.53</v>
          </cell>
          <cell r="K857">
            <v>344204.47</v>
          </cell>
          <cell r="L857">
            <v>0</v>
          </cell>
        </row>
        <row r="859">
          <cell r="G859">
            <v>14401.14</v>
          </cell>
          <cell r="H859">
            <v>0</v>
          </cell>
          <cell r="I859">
            <v>0</v>
          </cell>
          <cell r="J859">
            <v>0</v>
          </cell>
          <cell r="K859">
            <v>14401.14</v>
          </cell>
          <cell r="L859">
            <v>0</v>
          </cell>
        </row>
        <row r="863">
          <cell r="G863">
            <v>354108</v>
          </cell>
          <cell r="H863">
            <v>0</v>
          </cell>
          <cell r="I863">
            <v>-184448.68</v>
          </cell>
          <cell r="J863">
            <v>0</v>
          </cell>
          <cell r="K863">
            <v>169659.32</v>
          </cell>
          <cell r="L863">
            <v>0</v>
          </cell>
        </row>
        <row r="872">
          <cell r="G872">
            <v>7306416</v>
          </cell>
          <cell r="H872">
            <v>7306416</v>
          </cell>
          <cell r="K872">
            <v>7306416</v>
          </cell>
          <cell r="L872">
            <v>7306416</v>
          </cell>
        </row>
        <row r="874">
          <cell r="G874">
            <v>18020</v>
          </cell>
          <cell r="H874">
            <v>18020</v>
          </cell>
          <cell r="K874">
            <v>18020</v>
          </cell>
          <cell r="L874">
            <v>18020</v>
          </cell>
        </row>
        <row r="884">
          <cell r="G884">
            <v>5368170</v>
          </cell>
          <cell r="H884">
            <v>5368170</v>
          </cell>
          <cell r="K884">
            <v>5368170</v>
          </cell>
          <cell r="L884">
            <v>5368170</v>
          </cell>
        </row>
        <row r="888">
          <cell r="G888">
            <v>15363654.84</v>
          </cell>
          <cell r="H888">
            <v>0</v>
          </cell>
          <cell r="I888">
            <v>0</v>
          </cell>
          <cell r="J888">
            <v>0</v>
          </cell>
          <cell r="K888">
            <v>15363654.84</v>
          </cell>
          <cell r="L888">
            <v>0</v>
          </cell>
        </row>
        <row r="892">
          <cell r="G892">
            <v>200000</v>
          </cell>
          <cell r="K892">
            <v>200000</v>
          </cell>
          <cell r="L892">
            <v>0</v>
          </cell>
        </row>
        <row r="906">
          <cell r="G906">
            <v>683825.21</v>
          </cell>
          <cell r="H906">
            <v>0</v>
          </cell>
          <cell r="I906">
            <v>0</v>
          </cell>
          <cell r="J906">
            <v>0</v>
          </cell>
          <cell r="K906">
            <v>683825.21</v>
          </cell>
          <cell r="L906">
            <v>0</v>
          </cell>
        </row>
        <row r="917">
          <cell r="G917">
            <v>96197975.790000007</v>
          </cell>
          <cell r="H917">
            <v>0</v>
          </cell>
          <cell r="I917">
            <v>0</v>
          </cell>
          <cell r="J917">
            <v>0</v>
          </cell>
          <cell r="K917">
            <v>96197975.790000007</v>
          </cell>
          <cell r="L917">
            <v>0</v>
          </cell>
        </row>
        <row r="919">
          <cell r="G919">
            <v>14480691.039999999</v>
          </cell>
          <cell r="H919">
            <v>0</v>
          </cell>
          <cell r="I919">
            <v>-200000</v>
          </cell>
          <cell r="J919">
            <v>0</v>
          </cell>
          <cell r="K919">
            <v>14280691.039999999</v>
          </cell>
          <cell r="L919">
            <v>0</v>
          </cell>
        </row>
        <row r="921">
          <cell r="G921">
            <v>187770.03</v>
          </cell>
          <cell r="H921">
            <v>0</v>
          </cell>
          <cell r="I921">
            <v>-5000</v>
          </cell>
          <cell r="J921">
            <v>0</v>
          </cell>
          <cell r="K921">
            <v>182770.03</v>
          </cell>
          <cell r="L921">
            <v>0</v>
          </cell>
        </row>
        <row r="933">
          <cell r="G933">
            <v>3845000</v>
          </cell>
          <cell r="H933">
            <v>0</v>
          </cell>
          <cell r="I933">
            <v>0</v>
          </cell>
          <cell r="J933">
            <v>0</v>
          </cell>
          <cell r="K933">
            <v>3845000</v>
          </cell>
          <cell r="L933">
            <v>0</v>
          </cell>
        </row>
        <row r="939">
          <cell r="G939">
            <v>99110</v>
          </cell>
          <cell r="H939">
            <v>99110</v>
          </cell>
          <cell r="I939">
            <v>0</v>
          </cell>
          <cell r="J939">
            <v>0</v>
          </cell>
          <cell r="K939">
            <v>99110</v>
          </cell>
          <cell r="L939">
            <v>99110</v>
          </cell>
        </row>
        <row r="947">
          <cell r="G947">
            <v>1505000</v>
          </cell>
          <cell r="K947">
            <v>1505000</v>
          </cell>
          <cell r="L947">
            <v>0</v>
          </cell>
        </row>
        <row r="951">
          <cell r="G951">
            <v>0</v>
          </cell>
          <cell r="H951">
            <v>0</v>
          </cell>
          <cell r="I951">
            <v>257408.77</v>
          </cell>
          <cell r="J951">
            <v>0</v>
          </cell>
          <cell r="K951">
            <v>257408.77</v>
          </cell>
          <cell r="L951">
            <v>0</v>
          </cell>
        </row>
        <row r="957">
          <cell r="G957">
            <v>200000</v>
          </cell>
          <cell r="H957">
            <v>0</v>
          </cell>
          <cell r="I957">
            <v>0</v>
          </cell>
          <cell r="J957">
            <v>0</v>
          </cell>
          <cell r="K957">
            <v>200000</v>
          </cell>
          <cell r="L957">
            <v>0</v>
          </cell>
        </row>
        <row r="960">
          <cell r="G960">
            <v>22500</v>
          </cell>
          <cell r="I960">
            <v>0</v>
          </cell>
          <cell r="K960">
            <v>22500</v>
          </cell>
          <cell r="L960">
            <v>0</v>
          </cell>
        </row>
        <row r="962">
          <cell r="G962">
            <v>5000000</v>
          </cell>
          <cell r="H962">
            <v>0</v>
          </cell>
          <cell r="I962">
            <v>0</v>
          </cell>
          <cell r="J962">
            <v>0</v>
          </cell>
          <cell r="K962">
            <v>5000000</v>
          </cell>
          <cell r="L962">
            <v>0</v>
          </cell>
        </row>
        <row r="966">
          <cell r="G966">
            <v>1500000</v>
          </cell>
          <cell r="H966">
            <v>0</v>
          </cell>
          <cell r="I966">
            <v>0</v>
          </cell>
          <cell r="J966">
            <v>0</v>
          </cell>
          <cell r="K966">
            <v>1500000</v>
          </cell>
          <cell r="L966">
            <v>0</v>
          </cell>
        </row>
        <row r="983">
          <cell r="G983">
            <v>9943333.2100000009</v>
          </cell>
          <cell r="H983">
            <v>0</v>
          </cell>
          <cell r="I983">
            <v>0</v>
          </cell>
          <cell r="J983">
            <v>0</v>
          </cell>
          <cell r="K983">
            <v>9943333.2100000009</v>
          </cell>
          <cell r="L983">
            <v>0</v>
          </cell>
        </row>
        <row r="985">
          <cell r="G985">
            <v>4285135.46</v>
          </cell>
          <cell r="H985">
            <v>0</v>
          </cell>
          <cell r="I985">
            <v>0</v>
          </cell>
          <cell r="J985">
            <v>0</v>
          </cell>
          <cell r="K985">
            <v>4285135.46</v>
          </cell>
          <cell r="L985">
            <v>0</v>
          </cell>
        </row>
        <row r="987">
          <cell r="G987">
            <v>363081</v>
          </cell>
          <cell r="H987">
            <v>0</v>
          </cell>
          <cell r="I987">
            <v>0</v>
          </cell>
          <cell r="J987">
            <v>0</v>
          </cell>
          <cell r="K987">
            <v>363081</v>
          </cell>
          <cell r="L987">
            <v>0</v>
          </cell>
        </row>
        <row r="990">
          <cell r="G990">
            <v>1112519</v>
          </cell>
          <cell r="H990">
            <v>0</v>
          </cell>
          <cell r="I990">
            <v>0</v>
          </cell>
          <cell r="J990">
            <v>0</v>
          </cell>
          <cell r="K990">
            <v>1112519</v>
          </cell>
          <cell r="L990">
            <v>0</v>
          </cell>
        </row>
        <row r="996">
          <cell r="G996">
            <v>8264752.6799999997</v>
          </cell>
          <cell r="H996">
            <v>0</v>
          </cell>
          <cell r="I996">
            <v>-100000</v>
          </cell>
          <cell r="J996">
            <v>0</v>
          </cell>
          <cell r="K996">
            <v>8164752.6799999997</v>
          </cell>
          <cell r="L996">
            <v>0</v>
          </cell>
        </row>
        <row r="999">
          <cell r="G999">
            <v>500000</v>
          </cell>
          <cell r="K999">
            <v>500000</v>
          </cell>
          <cell r="L999">
            <v>0</v>
          </cell>
        </row>
        <row r="1000">
          <cell r="G1000">
            <v>69765.960000000006</v>
          </cell>
          <cell r="H1000">
            <v>0</v>
          </cell>
          <cell r="I1000">
            <v>-69765.960000000006</v>
          </cell>
          <cell r="J1000">
            <v>0</v>
          </cell>
          <cell r="K1000">
            <v>0</v>
          </cell>
          <cell r="L1000">
            <v>0</v>
          </cell>
        </row>
        <row r="1002">
          <cell r="G1002">
            <v>21728</v>
          </cell>
          <cell r="H1002">
            <v>0</v>
          </cell>
          <cell r="I1002">
            <v>0</v>
          </cell>
          <cell r="J1002">
            <v>0</v>
          </cell>
          <cell r="K1002">
            <v>21728</v>
          </cell>
          <cell r="L1002">
            <v>0</v>
          </cell>
        </row>
        <row r="1005">
          <cell r="G1005">
            <v>0</v>
          </cell>
          <cell r="H1005">
            <v>0</v>
          </cell>
          <cell r="I1005">
            <v>69765.960000000006</v>
          </cell>
          <cell r="J1005">
            <v>0</v>
          </cell>
          <cell r="K1005">
            <v>69765.960000000006</v>
          </cell>
          <cell r="L1005">
            <v>0</v>
          </cell>
        </row>
        <row r="1017">
          <cell r="G1017">
            <v>550000</v>
          </cell>
          <cell r="K1017">
            <v>550000</v>
          </cell>
          <cell r="L1017">
            <v>0</v>
          </cell>
        </row>
        <row r="1019">
          <cell r="G1019">
            <v>410000</v>
          </cell>
          <cell r="K1019">
            <v>410000</v>
          </cell>
          <cell r="L1019">
            <v>0</v>
          </cell>
        </row>
        <row r="1021">
          <cell r="G1021">
            <v>104035.22</v>
          </cell>
          <cell r="H1021">
            <v>104035.22</v>
          </cell>
          <cell r="I1021">
            <v>0</v>
          </cell>
          <cell r="J1021">
            <v>0</v>
          </cell>
          <cell r="K1021">
            <v>104035.22</v>
          </cell>
          <cell r="L1021">
            <v>104035.22</v>
          </cell>
        </row>
        <row r="1023">
          <cell r="G1023">
            <v>4194079.54</v>
          </cell>
          <cell r="H1023">
            <v>0</v>
          </cell>
          <cell r="I1023">
            <v>0</v>
          </cell>
          <cell r="J1023">
            <v>0</v>
          </cell>
          <cell r="K1023">
            <v>4194079.54</v>
          </cell>
          <cell r="L1023">
            <v>0</v>
          </cell>
        </row>
        <row r="1025">
          <cell r="G1025">
            <v>12400000</v>
          </cell>
          <cell r="H1025">
            <v>0</v>
          </cell>
          <cell r="I1025">
            <v>0</v>
          </cell>
          <cell r="J1025">
            <v>0</v>
          </cell>
          <cell r="K1025">
            <v>12400000</v>
          </cell>
          <cell r="L1025">
            <v>0</v>
          </cell>
        </row>
        <row r="1027">
          <cell r="G1027">
            <v>66235.19</v>
          </cell>
          <cell r="H1027">
            <v>0</v>
          </cell>
          <cell r="I1027">
            <v>176448.68</v>
          </cell>
          <cell r="J1027">
            <v>0</v>
          </cell>
          <cell r="K1027">
            <v>242683.87</v>
          </cell>
          <cell r="L1027">
            <v>0</v>
          </cell>
        </row>
        <row r="1030">
          <cell r="G1030">
            <v>553000</v>
          </cell>
          <cell r="H1030">
            <v>0</v>
          </cell>
          <cell r="I1030">
            <v>0</v>
          </cell>
          <cell r="J1030">
            <v>0</v>
          </cell>
          <cell r="K1030">
            <v>553000</v>
          </cell>
          <cell r="L1030">
            <v>0</v>
          </cell>
        </row>
        <row r="1035">
          <cell r="G1035">
            <v>200000</v>
          </cell>
          <cell r="H1035">
            <v>0</v>
          </cell>
          <cell r="I1035">
            <v>0</v>
          </cell>
          <cell r="J1035">
            <v>0</v>
          </cell>
          <cell r="K1035">
            <v>200000</v>
          </cell>
          <cell r="L1035">
            <v>0</v>
          </cell>
        </row>
        <row r="1040">
          <cell r="G1040">
            <v>1954790.6</v>
          </cell>
          <cell r="H1040">
            <v>1954790.6</v>
          </cell>
          <cell r="K1040">
            <v>1954790.6</v>
          </cell>
          <cell r="L1040">
            <v>1954790.6</v>
          </cell>
        </row>
        <row r="1041">
          <cell r="G1041">
            <v>3582087.32</v>
          </cell>
          <cell r="H1041">
            <v>0</v>
          </cell>
          <cell r="I1041">
            <v>0</v>
          </cell>
          <cell r="J1041">
            <v>0</v>
          </cell>
          <cell r="K1041">
            <v>3582087.32</v>
          </cell>
          <cell r="L1041">
            <v>0</v>
          </cell>
        </row>
        <row r="1044">
          <cell r="G1044">
            <v>260000</v>
          </cell>
          <cell r="K1044">
            <v>260000</v>
          </cell>
          <cell r="L1044">
            <v>0</v>
          </cell>
        </row>
        <row r="1048">
          <cell r="G1048">
            <v>1244539.3500000001</v>
          </cell>
          <cell r="K1048">
            <v>1244539.3500000001</v>
          </cell>
          <cell r="L1048">
            <v>0</v>
          </cell>
        </row>
        <row r="1051">
          <cell r="G1051">
            <v>75000</v>
          </cell>
          <cell r="K1051">
            <v>75000</v>
          </cell>
          <cell r="L1051">
            <v>0</v>
          </cell>
        </row>
        <row r="1066">
          <cell r="G1066">
            <v>6846427.6500000004</v>
          </cell>
          <cell r="H1066">
            <v>4183167.29</v>
          </cell>
          <cell r="K1066">
            <v>6846427.6500000004</v>
          </cell>
          <cell r="L1066">
            <v>4183167.29</v>
          </cell>
        </row>
        <row r="1070">
          <cell r="G1070">
            <v>24620252.350000001</v>
          </cell>
          <cell r="H1070">
            <v>15018532.710000001</v>
          </cell>
          <cell r="I1070">
            <v>0</v>
          </cell>
          <cell r="J1070">
            <v>0</v>
          </cell>
          <cell r="K1070">
            <v>24620252.350000001</v>
          </cell>
          <cell r="L1070">
            <v>15018532.710000001</v>
          </cell>
        </row>
        <row r="1096">
          <cell r="G1096">
            <v>500000</v>
          </cell>
          <cell r="H1096">
            <v>0</v>
          </cell>
          <cell r="I1096">
            <v>0</v>
          </cell>
          <cell r="J1096">
            <v>0</v>
          </cell>
          <cell r="K1096">
            <v>500000</v>
          </cell>
          <cell r="L1096">
            <v>0</v>
          </cell>
        </row>
        <row r="1108">
          <cell r="G1108">
            <v>151400</v>
          </cell>
          <cell r="H1108">
            <v>151400</v>
          </cell>
          <cell r="I1108">
            <v>0</v>
          </cell>
          <cell r="J1108">
            <v>0</v>
          </cell>
          <cell r="K1108">
            <v>151400</v>
          </cell>
          <cell r="L1108">
            <v>151400</v>
          </cell>
        </row>
        <row r="1114">
          <cell r="G1114">
            <v>313552</v>
          </cell>
          <cell r="H1114">
            <v>0</v>
          </cell>
          <cell r="I1114">
            <v>0</v>
          </cell>
          <cell r="J1114">
            <v>0</v>
          </cell>
          <cell r="K1114">
            <v>313552</v>
          </cell>
          <cell r="L1114">
            <v>0</v>
          </cell>
        </row>
        <row r="1132">
          <cell r="G1132">
            <v>95000</v>
          </cell>
          <cell r="H1132">
            <v>0</v>
          </cell>
          <cell r="I1132">
            <v>-5000</v>
          </cell>
          <cell r="J1132">
            <v>0</v>
          </cell>
          <cell r="K1132">
            <v>90000</v>
          </cell>
          <cell r="L1132">
            <v>0</v>
          </cell>
        </row>
        <row r="1136">
          <cell r="G1136">
            <v>83752</v>
          </cell>
          <cell r="H1136">
            <v>0</v>
          </cell>
          <cell r="I1136">
            <v>5000</v>
          </cell>
          <cell r="J1136">
            <v>0</v>
          </cell>
          <cell r="K1136">
            <v>88752</v>
          </cell>
          <cell r="L1136">
            <v>0</v>
          </cell>
        </row>
        <row r="1161">
          <cell r="G1161">
            <v>292178</v>
          </cell>
          <cell r="I1161">
            <v>-6200</v>
          </cell>
          <cell r="K1161">
            <v>285978</v>
          </cell>
          <cell r="L1161">
            <v>0</v>
          </cell>
        </row>
        <row r="1163">
          <cell r="G1163">
            <v>42822</v>
          </cell>
          <cell r="H1163">
            <v>0</v>
          </cell>
          <cell r="I1163">
            <v>0</v>
          </cell>
          <cell r="J1163">
            <v>0</v>
          </cell>
          <cell r="K1163">
            <v>42822</v>
          </cell>
          <cell r="L1163">
            <v>0</v>
          </cell>
        </row>
        <row r="1166">
          <cell r="G1166">
            <v>72000</v>
          </cell>
          <cell r="H1166">
            <v>0</v>
          </cell>
          <cell r="I1166">
            <v>0</v>
          </cell>
          <cell r="J1166">
            <v>0</v>
          </cell>
          <cell r="K1166">
            <v>72000</v>
          </cell>
          <cell r="L1166">
            <v>0</v>
          </cell>
        </row>
        <row r="1170">
          <cell r="G1170">
            <v>116200</v>
          </cell>
          <cell r="H1170">
            <v>0</v>
          </cell>
          <cell r="I1170">
            <v>0</v>
          </cell>
          <cell r="J1170">
            <v>0</v>
          </cell>
          <cell r="K1170">
            <v>116200</v>
          </cell>
          <cell r="L1170">
            <v>0</v>
          </cell>
        </row>
        <row r="1183">
          <cell r="G1183">
            <v>50000</v>
          </cell>
          <cell r="H1183">
            <v>0</v>
          </cell>
          <cell r="I1183">
            <v>0</v>
          </cell>
          <cell r="J1183">
            <v>0</v>
          </cell>
          <cell r="K1183">
            <v>50000</v>
          </cell>
          <cell r="L1183">
            <v>0</v>
          </cell>
        </row>
        <row r="1186">
          <cell r="G1186">
            <v>50000</v>
          </cell>
          <cell r="H1186">
            <v>0</v>
          </cell>
          <cell r="I1186">
            <v>0</v>
          </cell>
          <cell r="J1186">
            <v>0</v>
          </cell>
          <cell r="K1186">
            <v>50000</v>
          </cell>
          <cell r="L1186">
            <v>0</v>
          </cell>
        </row>
        <row r="1213">
          <cell r="G1213">
            <v>105000</v>
          </cell>
          <cell r="K1213">
            <v>105000</v>
          </cell>
          <cell r="L1213">
            <v>0</v>
          </cell>
        </row>
        <row r="1223">
          <cell r="G1223">
            <v>43640.28</v>
          </cell>
          <cell r="H1223">
            <v>0</v>
          </cell>
          <cell r="I1223">
            <v>0</v>
          </cell>
          <cell r="J1223">
            <v>0</v>
          </cell>
          <cell r="K1223">
            <v>43640.28</v>
          </cell>
          <cell r="L1223">
            <v>0</v>
          </cell>
        </row>
        <row r="1232">
          <cell r="G1232">
            <v>8729440.8300000001</v>
          </cell>
          <cell r="H1232">
            <v>0</v>
          </cell>
          <cell r="I1232">
            <v>0</v>
          </cell>
          <cell r="J1232">
            <v>0</v>
          </cell>
          <cell r="K1232">
            <v>8729440.8300000001</v>
          </cell>
          <cell r="L1232">
            <v>0</v>
          </cell>
        </row>
        <row r="1241">
          <cell r="G1241">
            <v>65900</v>
          </cell>
          <cell r="H1241">
            <v>0</v>
          </cell>
          <cell r="I1241">
            <v>0</v>
          </cell>
          <cell r="J1241">
            <v>0</v>
          </cell>
          <cell r="K1241">
            <v>65900</v>
          </cell>
          <cell r="L1241">
            <v>0</v>
          </cell>
        </row>
        <row r="1246">
          <cell r="G1246">
            <v>378400</v>
          </cell>
          <cell r="I1246">
            <v>0</v>
          </cell>
          <cell r="K1246">
            <v>378400</v>
          </cell>
          <cell r="L1246">
            <v>0</v>
          </cell>
        </row>
        <row r="1251">
          <cell r="G1251">
            <v>225000</v>
          </cell>
          <cell r="H1251">
            <v>0</v>
          </cell>
          <cell r="I1251">
            <v>0</v>
          </cell>
          <cell r="J1251">
            <v>0</v>
          </cell>
          <cell r="K1251">
            <v>225000</v>
          </cell>
          <cell r="L1251">
            <v>0</v>
          </cell>
        </row>
        <row r="1255">
          <cell r="G1255">
            <v>600000</v>
          </cell>
          <cell r="H1255">
            <v>0</v>
          </cell>
          <cell r="I1255">
            <v>0</v>
          </cell>
          <cell r="J1255">
            <v>0</v>
          </cell>
          <cell r="K1255">
            <v>600000</v>
          </cell>
          <cell r="L1255">
            <v>0</v>
          </cell>
        </row>
        <row r="1261">
          <cell r="G1261">
            <v>4529608.8899999997</v>
          </cell>
          <cell r="H1261">
            <v>0</v>
          </cell>
          <cell r="I1261">
            <v>0</v>
          </cell>
          <cell r="J1261">
            <v>0</v>
          </cell>
          <cell r="K1261">
            <v>4529608.8899999997</v>
          </cell>
          <cell r="L1261">
            <v>0</v>
          </cell>
        </row>
        <row r="1266">
          <cell r="G1266">
            <v>483000</v>
          </cell>
          <cell r="K1266">
            <v>483000</v>
          </cell>
          <cell r="L1266">
            <v>0</v>
          </cell>
        </row>
        <row r="1268">
          <cell r="G1268">
            <v>12000</v>
          </cell>
          <cell r="H1268">
            <v>0</v>
          </cell>
          <cell r="I1268">
            <v>0</v>
          </cell>
          <cell r="J1268">
            <v>0</v>
          </cell>
          <cell r="K1268">
            <v>12000</v>
          </cell>
          <cell r="L1268">
            <v>0</v>
          </cell>
        </row>
        <row r="1272">
          <cell r="G1272">
            <v>202520.32000000001</v>
          </cell>
          <cell r="H1272">
            <v>0</v>
          </cell>
          <cell r="I1272">
            <v>0</v>
          </cell>
          <cell r="J1272">
            <v>0</v>
          </cell>
          <cell r="K1272">
            <v>202520.32000000001</v>
          </cell>
          <cell r="L1272">
            <v>0</v>
          </cell>
        </row>
        <row r="1285">
          <cell r="G1285">
            <v>672607.04</v>
          </cell>
          <cell r="H1285">
            <v>0</v>
          </cell>
          <cell r="I1285">
            <v>80000</v>
          </cell>
          <cell r="J1285">
            <v>0</v>
          </cell>
          <cell r="K1285">
            <v>752607.04</v>
          </cell>
          <cell r="L1285">
            <v>0</v>
          </cell>
        </row>
        <row r="1288">
          <cell r="G1288">
            <v>568100</v>
          </cell>
          <cell r="H1288">
            <v>0</v>
          </cell>
          <cell r="I1288">
            <v>0</v>
          </cell>
          <cell r="J1288">
            <v>0</v>
          </cell>
          <cell r="K1288">
            <v>568100</v>
          </cell>
          <cell r="L1288">
            <v>0</v>
          </cell>
        </row>
        <row r="1290">
          <cell r="G1290">
            <v>34932.15</v>
          </cell>
          <cell r="H1290">
            <v>34932.15</v>
          </cell>
          <cell r="I1290">
            <v>0</v>
          </cell>
          <cell r="J1290">
            <v>0</v>
          </cell>
          <cell r="K1290">
            <v>34932.15</v>
          </cell>
          <cell r="L1290">
            <v>34932.15</v>
          </cell>
        </row>
        <row r="1292">
          <cell r="G1292">
            <v>21309709.850000001</v>
          </cell>
          <cell r="H1292">
            <v>0</v>
          </cell>
          <cell r="I1292">
            <v>0</v>
          </cell>
          <cell r="J1292">
            <v>0</v>
          </cell>
          <cell r="K1292">
            <v>21309709.850000001</v>
          </cell>
          <cell r="L1292">
            <v>0</v>
          </cell>
        </row>
        <row r="1296">
          <cell r="G1296">
            <v>22239.94</v>
          </cell>
          <cell r="H1296">
            <v>0</v>
          </cell>
          <cell r="I1296">
            <v>0</v>
          </cell>
          <cell r="J1296">
            <v>0</v>
          </cell>
          <cell r="K1296">
            <v>22239.94</v>
          </cell>
          <cell r="L1296">
            <v>0</v>
          </cell>
        </row>
        <row r="1309">
          <cell r="G1309">
            <v>12162561.869999999</v>
          </cell>
          <cell r="H1309">
            <v>12162561.869999999</v>
          </cell>
          <cell r="K1309">
            <v>12162561.869999999</v>
          </cell>
          <cell r="L1309">
            <v>12162561.869999999</v>
          </cell>
        </row>
        <row r="1310">
          <cell r="G1310">
            <v>2167972.13</v>
          </cell>
          <cell r="H1310">
            <v>0</v>
          </cell>
          <cell r="I1310">
            <v>0</v>
          </cell>
          <cell r="J1310">
            <v>0</v>
          </cell>
          <cell r="K1310">
            <v>2167972.13</v>
          </cell>
          <cell r="L1310">
            <v>0</v>
          </cell>
        </row>
        <row r="1313">
          <cell r="G1313">
            <v>17506050.449999999</v>
          </cell>
          <cell r="K1313">
            <v>17506050.449999999</v>
          </cell>
          <cell r="L1313">
            <v>0</v>
          </cell>
        </row>
        <row r="1321">
          <cell r="G1321">
            <v>14069300</v>
          </cell>
          <cell r="H1321">
            <v>0</v>
          </cell>
          <cell r="I1321">
            <v>0</v>
          </cell>
          <cell r="J1321">
            <v>0</v>
          </cell>
          <cell r="K1321">
            <v>14069300</v>
          </cell>
          <cell r="L132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9"/>
  <sheetViews>
    <sheetView tabSelected="1" workbookViewId="0">
      <selection activeCell="A6" sqref="A6:H6"/>
    </sheetView>
  </sheetViews>
  <sheetFormatPr defaultRowHeight="15" x14ac:dyDescent="0.25"/>
  <cols>
    <col min="1" max="1" width="12.85546875" style="52" customWidth="1"/>
    <col min="2" max="2" width="84.85546875" style="45" customWidth="1"/>
    <col min="3" max="3" width="17.140625" style="46" hidden="1" customWidth="1"/>
    <col min="4" max="6" width="15.42578125" style="46" hidden="1" customWidth="1"/>
    <col min="7" max="7" width="18.42578125" style="47" bestFit="1" customWidth="1"/>
    <col min="8" max="8" width="16" style="48" customWidth="1"/>
    <col min="9" max="9" width="16.7109375" bestFit="1" customWidth="1"/>
  </cols>
  <sheetData>
    <row r="1" spans="1:9" x14ac:dyDescent="0.25">
      <c r="H1" s="53" t="s">
        <v>349</v>
      </c>
    </row>
    <row r="2" spans="1:9" x14ac:dyDescent="0.25">
      <c r="H2" s="53" t="s">
        <v>350</v>
      </c>
    </row>
    <row r="3" spans="1:9" x14ac:dyDescent="0.25">
      <c r="H3" s="53" t="s">
        <v>351</v>
      </c>
    </row>
    <row r="4" spans="1:9" ht="15" customHeight="1" x14ac:dyDescent="0.25">
      <c r="A4" s="56" t="s">
        <v>352</v>
      </c>
      <c r="B4" s="56"/>
      <c r="C4" s="56"/>
      <c r="D4" s="56"/>
      <c r="E4" s="56"/>
      <c r="F4" s="56"/>
      <c r="G4" s="56"/>
      <c r="H4" s="56"/>
    </row>
    <row r="5" spans="1:9" ht="15" customHeight="1" x14ac:dyDescent="0.25">
      <c r="A5" s="56" t="s">
        <v>0</v>
      </c>
      <c r="B5" s="56"/>
      <c r="C5" s="56"/>
      <c r="D5" s="56"/>
      <c r="E5" s="56"/>
      <c r="F5" s="56"/>
      <c r="G5" s="56"/>
      <c r="H5" s="56"/>
    </row>
    <row r="6" spans="1:9" ht="17.25" customHeight="1" x14ac:dyDescent="0.25">
      <c r="A6" s="56" t="s">
        <v>1</v>
      </c>
      <c r="B6" s="56"/>
      <c r="C6" s="56"/>
      <c r="D6" s="56"/>
      <c r="E6" s="56"/>
      <c r="F6" s="56"/>
      <c r="G6" s="56"/>
      <c r="H6" s="56"/>
    </row>
    <row r="7" spans="1:9" x14ac:dyDescent="0.25">
      <c r="A7" s="56" t="s">
        <v>2</v>
      </c>
      <c r="B7" s="56"/>
      <c r="C7" s="56"/>
      <c r="D7" s="56"/>
      <c r="E7" s="56"/>
      <c r="F7" s="56"/>
      <c r="G7" s="56"/>
      <c r="H7" s="1"/>
    </row>
    <row r="8" spans="1:9" ht="48" customHeight="1" x14ac:dyDescent="0.25">
      <c r="A8" s="55" t="s">
        <v>3</v>
      </c>
      <c r="B8" s="55"/>
      <c r="C8" s="55"/>
      <c r="D8" s="55"/>
      <c r="E8" s="55"/>
      <c r="F8" s="55"/>
      <c r="G8" s="55"/>
      <c r="H8" s="55"/>
    </row>
    <row r="9" spans="1:9" x14ac:dyDescent="0.25">
      <c r="A9" s="2"/>
      <c r="B9" s="3"/>
      <c r="C9" s="4"/>
      <c r="D9" s="4"/>
      <c r="E9" s="4"/>
      <c r="F9" s="4"/>
      <c r="G9" s="5"/>
      <c r="H9" s="1"/>
    </row>
    <row r="10" spans="1:9" x14ac:dyDescent="0.25">
      <c r="A10" s="2" t="s">
        <v>2</v>
      </c>
      <c r="B10" s="6" t="s">
        <v>2</v>
      </c>
      <c r="C10" s="5"/>
      <c r="D10" s="5"/>
      <c r="E10" s="5"/>
      <c r="F10" s="5"/>
      <c r="G10" s="5" t="s">
        <v>2</v>
      </c>
      <c r="H10" s="7" t="s">
        <v>4</v>
      </c>
    </row>
    <row r="11" spans="1:9" s="14" customFormat="1" ht="78" customHeight="1" x14ac:dyDescent="0.25">
      <c r="A11" s="8" t="s">
        <v>5</v>
      </c>
      <c r="B11" s="8" t="s">
        <v>6</v>
      </c>
      <c r="C11" s="9" t="s">
        <v>7</v>
      </c>
      <c r="D11" s="10" t="s">
        <v>8</v>
      </c>
      <c r="E11" s="9" t="s">
        <v>9</v>
      </c>
      <c r="F11" s="11" t="s">
        <v>9</v>
      </c>
      <c r="G11" s="12" t="s">
        <v>7</v>
      </c>
      <c r="H11" s="13" t="s">
        <v>8</v>
      </c>
    </row>
    <row r="12" spans="1:9" s="16" customFormat="1" x14ac:dyDescent="0.25">
      <c r="A12" s="58" t="s">
        <v>10</v>
      </c>
      <c r="B12" s="58"/>
      <c r="C12" s="43">
        <f t="shared" ref="C12:H12" si="0">C13+C16+C19+C22+C31+C37+C57+C46</f>
        <v>40765803</v>
      </c>
      <c r="D12" s="43">
        <f t="shared" si="0"/>
        <v>10796014.16</v>
      </c>
      <c r="E12" s="43">
        <f t="shared" si="0"/>
        <v>39100</v>
      </c>
      <c r="F12" s="43">
        <f t="shared" si="0"/>
        <v>0</v>
      </c>
      <c r="G12" s="43">
        <f t="shared" si="0"/>
        <v>40804903</v>
      </c>
      <c r="H12" s="43">
        <f t="shared" si="0"/>
        <v>10796014.16</v>
      </c>
      <c r="I12" s="15"/>
    </row>
    <row r="13" spans="1:9" x14ac:dyDescent="0.25">
      <c r="A13" s="57" t="s">
        <v>11</v>
      </c>
      <c r="B13" s="57"/>
      <c r="C13" s="17">
        <f t="shared" ref="C13:H14" si="1">C14</f>
        <v>500000</v>
      </c>
      <c r="D13" s="17">
        <f t="shared" si="1"/>
        <v>0</v>
      </c>
      <c r="E13" s="17">
        <f t="shared" si="1"/>
        <v>0</v>
      </c>
      <c r="F13" s="17">
        <f t="shared" si="1"/>
        <v>0</v>
      </c>
      <c r="G13" s="17">
        <f t="shared" si="1"/>
        <v>500000</v>
      </c>
      <c r="H13" s="17">
        <f t="shared" si="1"/>
        <v>0</v>
      </c>
    </row>
    <row r="14" spans="1:9" s="19" customFormat="1" x14ac:dyDescent="0.25">
      <c r="A14" s="31" t="s">
        <v>12</v>
      </c>
      <c r="B14" s="18" t="s">
        <v>13</v>
      </c>
      <c r="C14" s="17">
        <f t="shared" si="1"/>
        <v>500000</v>
      </c>
      <c r="D14" s="17">
        <f t="shared" si="1"/>
        <v>0</v>
      </c>
      <c r="E14" s="17">
        <f t="shared" si="1"/>
        <v>0</v>
      </c>
      <c r="F14" s="17">
        <f t="shared" si="1"/>
        <v>0</v>
      </c>
      <c r="G14" s="17">
        <f t="shared" si="1"/>
        <v>500000</v>
      </c>
      <c r="H14" s="17">
        <f t="shared" si="1"/>
        <v>0</v>
      </c>
    </row>
    <row r="15" spans="1:9" x14ac:dyDescent="0.25">
      <c r="A15" s="20" t="s">
        <v>14</v>
      </c>
      <c r="B15" s="21" t="s">
        <v>15</v>
      </c>
      <c r="C15" s="17">
        <f>'[1]9.ведомства'!G258</f>
        <v>500000</v>
      </c>
      <c r="D15" s="17">
        <f>'[1]9.ведомства'!H258</f>
        <v>0</v>
      </c>
      <c r="E15" s="17">
        <f>'[1]9.ведомства'!I258</f>
        <v>0</v>
      </c>
      <c r="F15" s="17">
        <f>'[1]9.ведомства'!J258</f>
        <v>0</v>
      </c>
      <c r="G15" s="17">
        <f>'[1]9.ведомства'!K258</f>
        <v>500000</v>
      </c>
      <c r="H15" s="17">
        <f>'[1]9.ведомства'!L258</f>
        <v>0</v>
      </c>
    </row>
    <row r="16" spans="1:9" x14ac:dyDescent="0.25">
      <c r="A16" s="57" t="s">
        <v>16</v>
      </c>
      <c r="B16" s="57"/>
      <c r="C16" s="17">
        <f t="shared" ref="C16:H17" si="2">C17</f>
        <v>1436300</v>
      </c>
      <c r="D16" s="17">
        <f t="shared" si="2"/>
        <v>0</v>
      </c>
      <c r="E16" s="17">
        <f t="shared" si="2"/>
        <v>0</v>
      </c>
      <c r="F16" s="17">
        <f t="shared" si="2"/>
        <v>0</v>
      </c>
      <c r="G16" s="17">
        <f t="shared" si="2"/>
        <v>1436300</v>
      </c>
      <c r="H16" s="17">
        <f t="shared" si="2"/>
        <v>0</v>
      </c>
    </row>
    <row r="17" spans="1:8" s="19" customFormat="1" x14ac:dyDescent="0.25">
      <c r="A17" s="31" t="s">
        <v>17</v>
      </c>
      <c r="B17" s="18" t="s">
        <v>13</v>
      </c>
      <c r="C17" s="17">
        <f t="shared" si="2"/>
        <v>1436300</v>
      </c>
      <c r="D17" s="17">
        <f t="shared" si="2"/>
        <v>0</v>
      </c>
      <c r="E17" s="17">
        <f t="shared" si="2"/>
        <v>0</v>
      </c>
      <c r="F17" s="17">
        <f t="shared" si="2"/>
        <v>0</v>
      </c>
      <c r="G17" s="17">
        <f t="shared" si="2"/>
        <v>1436300</v>
      </c>
      <c r="H17" s="17">
        <f t="shared" si="2"/>
        <v>0</v>
      </c>
    </row>
    <row r="18" spans="1:8" x14ac:dyDescent="0.25">
      <c r="A18" s="20" t="s">
        <v>14</v>
      </c>
      <c r="B18" s="21" t="s">
        <v>15</v>
      </c>
      <c r="C18" s="17">
        <f>'[1]9.ведомства'!G341</f>
        <v>1436300</v>
      </c>
      <c r="D18" s="17">
        <f>'[1]9.ведомства'!H341</f>
        <v>0</v>
      </c>
      <c r="E18" s="17">
        <f>'[1]9.ведомства'!I341</f>
        <v>0</v>
      </c>
      <c r="F18" s="17">
        <f>'[1]9.ведомства'!J341</f>
        <v>0</v>
      </c>
      <c r="G18" s="17">
        <f>'[1]9.ведомства'!K341</f>
        <v>1436300</v>
      </c>
      <c r="H18" s="17">
        <f>'[1]9.ведомства'!L341</f>
        <v>0</v>
      </c>
    </row>
    <row r="19" spans="1:8" x14ac:dyDescent="0.25">
      <c r="A19" s="57" t="s">
        <v>18</v>
      </c>
      <c r="B19" s="57"/>
      <c r="C19" s="17">
        <f t="shared" ref="C19:H20" si="3">C20</f>
        <v>300000</v>
      </c>
      <c r="D19" s="17">
        <f t="shared" si="3"/>
        <v>0</v>
      </c>
      <c r="E19" s="17">
        <f t="shared" si="3"/>
        <v>0</v>
      </c>
      <c r="F19" s="17">
        <f t="shared" si="3"/>
        <v>0</v>
      </c>
      <c r="G19" s="17">
        <f t="shared" si="3"/>
        <v>300000</v>
      </c>
      <c r="H19" s="17">
        <f t="shared" si="3"/>
        <v>0</v>
      </c>
    </row>
    <row r="20" spans="1:8" s="19" customFormat="1" x14ac:dyDescent="0.25">
      <c r="A20" s="31" t="s">
        <v>19</v>
      </c>
      <c r="B20" s="18" t="s">
        <v>13</v>
      </c>
      <c r="C20" s="17">
        <f t="shared" si="3"/>
        <v>300000</v>
      </c>
      <c r="D20" s="17">
        <f t="shared" si="3"/>
        <v>0</v>
      </c>
      <c r="E20" s="17">
        <f t="shared" si="3"/>
        <v>0</v>
      </c>
      <c r="F20" s="17">
        <f t="shared" si="3"/>
        <v>0</v>
      </c>
      <c r="G20" s="17">
        <f t="shared" si="3"/>
        <v>300000</v>
      </c>
      <c r="H20" s="17">
        <f t="shared" si="3"/>
        <v>0</v>
      </c>
    </row>
    <row r="21" spans="1:8" x14ac:dyDescent="0.25">
      <c r="A21" s="20" t="s">
        <v>14</v>
      </c>
      <c r="B21" s="21" t="s">
        <v>15</v>
      </c>
      <c r="C21" s="17">
        <f>'[1]9.ведомства'!G263</f>
        <v>300000</v>
      </c>
      <c r="D21" s="17">
        <f>'[1]9.ведомства'!H263</f>
        <v>0</v>
      </c>
      <c r="E21" s="17">
        <f>'[1]9.ведомства'!I263</f>
        <v>0</v>
      </c>
      <c r="F21" s="17">
        <f>'[1]9.ведомства'!J263</f>
        <v>0</v>
      </c>
      <c r="G21" s="17">
        <f>'[1]9.ведомства'!K263</f>
        <v>300000</v>
      </c>
      <c r="H21" s="17">
        <f>'[1]9.ведомства'!L263</f>
        <v>0</v>
      </c>
    </row>
    <row r="22" spans="1:8" x14ac:dyDescent="0.25">
      <c r="A22" s="57" t="s">
        <v>20</v>
      </c>
      <c r="B22" s="57"/>
      <c r="C22" s="17">
        <f>+C29+C23+C27</f>
        <v>6833282</v>
      </c>
      <c r="D22" s="17">
        <f t="shared" ref="D22:H22" si="4">+D29+D23+D27</f>
        <v>0</v>
      </c>
      <c r="E22" s="17">
        <f t="shared" si="4"/>
        <v>0</v>
      </c>
      <c r="F22" s="17">
        <f t="shared" si="4"/>
        <v>0</v>
      </c>
      <c r="G22" s="17">
        <f t="shared" si="4"/>
        <v>6833282</v>
      </c>
      <c r="H22" s="17">
        <f t="shared" si="4"/>
        <v>0</v>
      </c>
    </row>
    <row r="23" spans="1:8" s="19" customFormat="1" ht="36" x14ac:dyDescent="0.25">
      <c r="A23" s="20" t="s">
        <v>21</v>
      </c>
      <c r="B23" s="18" t="s">
        <v>22</v>
      </c>
      <c r="C23" s="17">
        <f t="shared" ref="C23:H23" si="5">SUM(C24:C26)</f>
        <v>400000</v>
      </c>
      <c r="D23" s="17">
        <f t="shared" si="5"/>
        <v>0</v>
      </c>
      <c r="E23" s="17">
        <f t="shared" si="5"/>
        <v>0</v>
      </c>
      <c r="F23" s="17">
        <f t="shared" si="5"/>
        <v>0</v>
      </c>
      <c r="G23" s="17">
        <f t="shared" si="5"/>
        <v>400000</v>
      </c>
      <c r="H23" s="17">
        <f t="shared" si="5"/>
        <v>0</v>
      </c>
    </row>
    <row r="24" spans="1:8" s="19" customFormat="1" x14ac:dyDescent="0.25">
      <c r="A24" s="20" t="s">
        <v>14</v>
      </c>
      <c r="B24" s="18" t="s">
        <v>15</v>
      </c>
      <c r="C24" s="17">
        <f>'[1]9.ведомства'!G64</f>
        <v>20253.689999999999</v>
      </c>
      <c r="D24" s="17">
        <f>'[1]9.ведомства'!H64</f>
        <v>0</v>
      </c>
      <c r="E24" s="17">
        <f>'[1]9.ведомства'!I64</f>
        <v>0</v>
      </c>
      <c r="F24" s="17">
        <f>'[1]9.ведомства'!J64</f>
        <v>0</v>
      </c>
      <c r="G24" s="17">
        <f>'[1]9.ведомства'!K64</f>
        <v>20253.689999999999</v>
      </c>
      <c r="H24" s="17">
        <f>'[1]9.ведомства'!L64</f>
        <v>0</v>
      </c>
    </row>
    <row r="25" spans="1:8" x14ac:dyDescent="0.25">
      <c r="A25" s="20" t="s">
        <v>23</v>
      </c>
      <c r="B25" s="18" t="s">
        <v>24</v>
      </c>
      <c r="C25" s="17">
        <f>'[1]9.ведомства'!G399</f>
        <v>270625.06</v>
      </c>
      <c r="D25" s="17">
        <f>'[1]9.ведомства'!H399</f>
        <v>0</v>
      </c>
      <c r="E25" s="17">
        <f>'[1]9.ведомства'!I399</f>
        <v>-41330</v>
      </c>
      <c r="F25" s="17">
        <f>'[1]9.ведомства'!J399</f>
        <v>0</v>
      </c>
      <c r="G25" s="17">
        <f>'[1]9.ведомства'!K399</f>
        <v>229295.06</v>
      </c>
      <c r="H25" s="17">
        <f>'[1]9.ведомства'!L399</f>
        <v>0</v>
      </c>
    </row>
    <row r="26" spans="1:8" x14ac:dyDescent="0.25">
      <c r="A26" s="20" t="s">
        <v>25</v>
      </c>
      <c r="B26" s="18" t="s">
        <v>26</v>
      </c>
      <c r="C26" s="17">
        <f>'[1]9.ведомства'!G456</f>
        <v>109121.25</v>
      </c>
      <c r="D26" s="17">
        <f>'[1]9.ведомства'!H456</f>
        <v>0</v>
      </c>
      <c r="E26" s="17">
        <f>'[1]9.ведомства'!I456</f>
        <v>41330</v>
      </c>
      <c r="F26" s="17">
        <f>'[1]9.ведомства'!J456</f>
        <v>0</v>
      </c>
      <c r="G26" s="17">
        <f>'[1]9.ведомства'!K456</f>
        <v>150451.25</v>
      </c>
      <c r="H26" s="17">
        <f>'[1]9.ведомства'!L456</f>
        <v>0</v>
      </c>
    </row>
    <row r="27" spans="1:8" x14ac:dyDescent="0.25">
      <c r="A27" s="20" t="s">
        <v>29</v>
      </c>
      <c r="B27" s="21" t="s">
        <v>30</v>
      </c>
      <c r="C27" s="17">
        <f t="shared" ref="C27:H27" si="6">C28</f>
        <v>6427304</v>
      </c>
      <c r="D27" s="17">
        <f t="shared" si="6"/>
        <v>0</v>
      </c>
      <c r="E27" s="17">
        <f t="shared" si="6"/>
        <v>0</v>
      </c>
      <c r="F27" s="17">
        <f t="shared" si="6"/>
        <v>0</v>
      </c>
      <c r="G27" s="17">
        <f t="shared" si="6"/>
        <v>6427304</v>
      </c>
      <c r="H27" s="17">
        <f t="shared" si="6"/>
        <v>0</v>
      </c>
    </row>
    <row r="28" spans="1:8" x14ac:dyDescent="0.25">
      <c r="A28" s="20" t="s">
        <v>14</v>
      </c>
      <c r="B28" s="21" t="s">
        <v>15</v>
      </c>
      <c r="C28" s="17">
        <f>'[1]8. разд '!F877</f>
        <v>6427304</v>
      </c>
      <c r="D28" s="17">
        <f>'[1]8. разд '!G877</f>
        <v>0</v>
      </c>
      <c r="E28" s="17">
        <f>'[1]8. разд '!H877</f>
        <v>0</v>
      </c>
      <c r="F28" s="17">
        <f>'[1]8. разд '!I877</f>
        <v>0</v>
      </c>
      <c r="G28" s="17">
        <f>'[1]8. разд '!J877</f>
        <v>6427304</v>
      </c>
      <c r="H28" s="17">
        <f>'[1]8. разд '!K877</f>
        <v>0</v>
      </c>
    </row>
    <row r="29" spans="1:8" s="19" customFormat="1" ht="36" x14ac:dyDescent="0.25">
      <c r="A29" s="20" t="s">
        <v>31</v>
      </c>
      <c r="B29" s="18" t="s">
        <v>32</v>
      </c>
      <c r="C29" s="17">
        <f t="shared" ref="C29:H29" si="7">C30</f>
        <v>5978</v>
      </c>
      <c r="D29" s="17">
        <f t="shared" si="7"/>
        <v>0</v>
      </c>
      <c r="E29" s="17">
        <f t="shared" si="7"/>
        <v>0</v>
      </c>
      <c r="F29" s="17">
        <f t="shared" si="7"/>
        <v>0</v>
      </c>
      <c r="G29" s="17">
        <f t="shared" si="7"/>
        <v>5978</v>
      </c>
      <c r="H29" s="17">
        <f t="shared" si="7"/>
        <v>0</v>
      </c>
    </row>
    <row r="30" spans="1:8" x14ac:dyDescent="0.25">
      <c r="A30" s="20" t="s">
        <v>14</v>
      </c>
      <c r="B30" s="21" t="s">
        <v>15</v>
      </c>
      <c r="C30" s="17">
        <f>'[1]9.ведомства'!G306</f>
        <v>5978</v>
      </c>
      <c r="D30" s="17">
        <f>'[1]9.ведомства'!H306</f>
        <v>0</v>
      </c>
      <c r="E30" s="17">
        <f>'[1]9.ведомства'!I306</f>
        <v>0</v>
      </c>
      <c r="F30" s="17">
        <f>'[1]9.ведомства'!J306</f>
        <v>0</v>
      </c>
      <c r="G30" s="17">
        <f>'[1]9.ведомства'!K306</f>
        <v>5978</v>
      </c>
      <c r="H30" s="17">
        <f>'[1]9.ведомства'!L306</f>
        <v>0</v>
      </c>
    </row>
    <row r="31" spans="1:8" x14ac:dyDescent="0.25">
      <c r="A31" s="57" t="s">
        <v>33</v>
      </c>
      <c r="B31" s="57"/>
      <c r="C31" s="17">
        <f>+C32+C35</f>
        <v>1952335.16</v>
      </c>
      <c r="D31" s="17">
        <f t="shared" ref="D31:H31" si="8">+D32+D35</f>
        <v>659683.16</v>
      </c>
      <c r="E31" s="17">
        <f t="shared" si="8"/>
        <v>0</v>
      </c>
      <c r="F31" s="17">
        <f t="shared" si="8"/>
        <v>0</v>
      </c>
      <c r="G31" s="17">
        <f t="shared" si="8"/>
        <v>1952335.16</v>
      </c>
      <c r="H31" s="17">
        <f t="shared" si="8"/>
        <v>659683.16</v>
      </c>
    </row>
    <row r="32" spans="1:8" s="19" customFormat="1" x14ac:dyDescent="0.25">
      <c r="A32" s="31" t="s">
        <v>34</v>
      </c>
      <c r="B32" s="18" t="s">
        <v>13</v>
      </c>
      <c r="C32" s="17">
        <f t="shared" ref="C32:H32" si="9">SUM(C33:C34)</f>
        <v>872552</v>
      </c>
      <c r="D32" s="17">
        <f t="shared" si="9"/>
        <v>0</v>
      </c>
      <c r="E32" s="17">
        <f t="shared" si="9"/>
        <v>0</v>
      </c>
      <c r="F32" s="17">
        <f t="shared" si="9"/>
        <v>0</v>
      </c>
      <c r="G32" s="17">
        <f t="shared" si="9"/>
        <v>872552</v>
      </c>
      <c r="H32" s="17">
        <f t="shared" si="9"/>
        <v>0</v>
      </c>
    </row>
    <row r="33" spans="1:8" x14ac:dyDescent="0.25">
      <c r="A33" s="20" t="s">
        <v>25</v>
      </c>
      <c r="B33" s="21" t="s">
        <v>26</v>
      </c>
      <c r="C33" s="17">
        <f>'[1]9.ведомства'!G658</f>
        <v>559000</v>
      </c>
      <c r="D33" s="17">
        <f>'[1]9.ведомства'!H658</f>
        <v>0</v>
      </c>
      <c r="E33" s="17">
        <f>'[1]9.ведомства'!I658</f>
        <v>0</v>
      </c>
      <c r="F33" s="17">
        <f>'[1]9.ведомства'!J658</f>
        <v>0</v>
      </c>
      <c r="G33" s="17">
        <f>'[1]9.ведомства'!K658</f>
        <v>559000</v>
      </c>
      <c r="H33" s="17">
        <f>'[1]9.ведомства'!L658</f>
        <v>0</v>
      </c>
    </row>
    <row r="34" spans="1:8" x14ac:dyDescent="0.25">
      <c r="A34" s="20" t="s">
        <v>35</v>
      </c>
      <c r="B34" s="18" t="s">
        <v>36</v>
      </c>
      <c r="C34" s="17">
        <f>'[1]9.ведомства'!G1114</f>
        <v>313552</v>
      </c>
      <c r="D34" s="17">
        <f>'[1]9.ведомства'!H1114</f>
        <v>0</v>
      </c>
      <c r="E34" s="17">
        <f>'[1]9.ведомства'!I1114</f>
        <v>0</v>
      </c>
      <c r="F34" s="17">
        <f>'[1]9.ведомства'!J1114</f>
        <v>0</v>
      </c>
      <c r="G34" s="17">
        <f>'[1]9.ведомства'!K1114</f>
        <v>313552</v>
      </c>
      <c r="H34" s="17">
        <f>'[1]9.ведомства'!L1114</f>
        <v>0</v>
      </c>
    </row>
    <row r="35" spans="1:8" ht="24" x14ac:dyDescent="0.25">
      <c r="A35" s="22" t="s">
        <v>37</v>
      </c>
      <c r="B35" s="18" t="s">
        <v>38</v>
      </c>
      <c r="C35" s="17">
        <f t="shared" ref="C35:H35" si="10">SUM(C36:C36)</f>
        <v>1079783.1599999999</v>
      </c>
      <c r="D35" s="17">
        <f t="shared" si="10"/>
        <v>659683.16</v>
      </c>
      <c r="E35" s="17">
        <f t="shared" si="10"/>
        <v>0</v>
      </c>
      <c r="F35" s="17">
        <f t="shared" si="10"/>
        <v>0</v>
      </c>
      <c r="G35" s="17">
        <f t="shared" si="10"/>
        <v>1079783.1599999999</v>
      </c>
      <c r="H35" s="17">
        <f t="shared" si="10"/>
        <v>659683.16</v>
      </c>
    </row>
    <row r="36" spans="1:8" x14ac:dyDescent="0.25">
      <c r="A36" s="20" t="s">
        <v>25</v>
      </c>
      <c r="B36" s="21" t="s">
        <v>26</v>
      </c>
      <c r="C36" s="17">
        <f>'[1]9.ведомства'!G660+'[1]9.ведомства'!G487</f>
        <v>1079783.1599999999</v>
      </c>
      <c r="D36" s="17">
        <f>'[1]9.ведомства'!H660+'[1]9.ведомства'!H487</f>
        <v>659683.16</v>
      </c>
      <c r="E36" s="17">
        <f>'[1]9.ведомства'!I660+'[1]9.ведомства'!I487</f>
        <v>0</v>
      </c>
      <c r="F36" s="17">
        <f>'[1]9.ведомства'!J660+'[1]9.ведомства'!J487</f>
        <v>0</v>
      </c>
      <c r="G36" s="17">
        <f>'[1]9.ведомства'!K660+'[1]9.ведомства'!K487</f>
        <v>1079783.1599999999</v>
      </c>
      <c r="H36" s="17">
        <f>'[1]9.ведомства'!L660+'[1]9.ведомства'!L487</f>
        <v>659683.16</v>
      </c>
    </row>
    <row r="37" spans="1:8" x14ac:dyDescent="0.25">
      <c r="A37" s="59" t="s">
        <v>39</v>
      </c>
      <c r="B37" s="60"/>
      <c r="C37" s="17">
        <f t="shared" ref="C37:H37" si="11">C38+C40+C44+C42</f>
        <v>800000</v>
      </c>
      <c r="D37" s="17">
        <f t="shared" si="11"/>
        <v>0</v>
      </c>
      <c r="E37" s="17">
        <f t="shared" si="11"/>
        <v>39100</v>
      </c>
      <c r="F37" s="17">
        <f t="shared" si="11"/>
        <v>0</v>
      </c>
      <c r="G37" s="17">
        <f t="shared" si="11"/>
        <v>839100</v>
      </c>
      <c r="H37" s="17">
        <f t="shared" si="11"/>
        <v>0</v>
      </c>
    </row>
    <row r="38" spans="1:8" s="19" customFormat="1" x14ac:dyDescent="0.25">
      <c r="A38" s="31" t="s">
        <v>40</v>
      </c>
      <c r="B38" s="18" t="s">
        <v>13</v>
      </c>
      <c r="C38" s="17">
        <f t="shared" ref="C38:H38" si="12">C39</f>
        <v>600000</v>
      </c>
      <c r="D38" s="17">
        <f t="shared" si="12"/>
        <v>0</v>
      </c>
      <c r="E38" s="17">
        <f t="shared" si="12"/>
        <v>0</v>
      </c>
      <c r="F38" s="17">
        <f t="shared" si="12"/>
        <v>0</v>
      </c>
      <c r="G38" s="17">
        <f t="shared" si="12"/>
        <v>600000</v>
      </c>
      <c r="H38" s="17">
        <f t="shared" si="12"/>
        <v>0</v>
      </c>
    </row>
    <row r="39" spans="1:8" x14ac:dyDescent="0.25">
      <c r="A39" s="20" t="s">
        <v>14</v>
      </c>
      <c r="B39" s="21" t="s">
        <v>15</v>
      </c>
      <c r="C39" s="17">
        <f>'[1]9.ведомства'!G150</f>
        <v>600000</v>
      </c>
      <c r="D39" s="17">
        <f>'[1]9.ведомства'!H150</f>
        <v>0</v>
      </c>
      <c r="E39" s="17">
        <f>'[1]9.ведомства'!I150</f>
        <v>0</v>
      </c>
      <c r="F39" s="17">
        <f>'[1]9.ведомства'!J150</f>
        <v>0</v>
      </c>
      <c r="G39" s="17">
        <f>'[1]9.ведомства'!K150</f>
        <v>600000</v>
      </c>
      <c r="H39" s="17">
        <f>'[1]9.ведомства'!L150</f>
        <v>0</v>
      </c>
    </row>
    <row r="40" spans="1:8" s="19" customFormat="1" x14ac:dyDescent="0.25">
      <c r="A40" s="31" t="s">
        <v>41</v>
      </c>
      <c r="B40" s="18" t="s">
        <v>13</v>
      </c>
      <c r="C40" s="17">
        <f t="shared" ref="C40:H40" si="13">C41</f>
        <v>150000</v>
      </c>
      <c r="D40" s="17">
        <f t="shared" si="13"/>
        <v>0</v>
      </c>
      <c r="E40" s="17">
        <f t="shared" si="13"/>
        <v>0</v>
      </c>
      <c r="F40" s="17">
        <f t="shared" si="13"/>
        <v>0</v>
      </c>
      <c r="G40" s="17">
        <f t="shared" si="13"/>
        <v>150000</v>
      </c>
      <c r="H40" s="17">
        <f t="shared" si="13"/>
        <v>0</v>
      </c>
    </row>
    <row r="41" spans="1:8" x14ac:dyDescent="0.25">
      <c r="A41" s="20" t="s">
        <v>14</v>
      </c>
      <c r="B41" s="21" t="s">
        <v>15</v>
      </c>
      <c r="C41" s="17">
        <f>'[1]9.ведомства'!G153</f>
        <v>150000</v>
      </c>
      <c r="D41" s="17">
        <f>'[1]9.ведомства'!H153</f>
        <v>0</v>
      </c>
      <c r="E41" s="17">
        <f>'[1]9.ведомства'!I153</f>
        <v>0</v>
      </c>
      <c r="F41" s="17">
        <f>'[1]9.ведомства'!J153</f>
        <v>0</v>
      </c>
      <c r="G41" s="17">
        <f>'[1]9.ведомства'!K153</f>
        <v>150000</v>
      </c>
      <c r="H41" s="17">
        <f>'[1]9.ведомства'!L153</f>
        <v>0</v>
      </c>
    </row>
    <row r="42" spans="1:8" ht="25.5" x14ac:dyDescent="0.25">
      <c r="A42" s="20" t="s">
        <v>353</v>
      </c>
      <c r="B42" s="23" t="s">
        <v>44</v>
      </c>
      <c r="C42" s="17">
        <f>C43</f>
        <v>0</v>
      </c>
      <c r="D42" s="17">
        <f t="shared" ref="D42:H42" si="14">D43</f>
        <v>0</v>
      </c>
      <c r="E42" s="17">
        <f t="shared" si="14"/>
        <v>39100</v>
      </c>
      <c r="F42" s="17">
        <f t="shared" si="14"/>
        <v>0</v>
      </c>
      <c r="G42" s="17">
        <f t="shared" si="14"/>
        <v>39100</v>
      </c>
      <c r="H42" s="17">
        <f t="shared" si="14"/>
        <v>0</v>
      </c>
    </row>
    <row r="43" spans="1:8" x14ac:dyDescent="0.25">
      <c r="A43" s="20" t="s">
        <v>14</v>
      </c>
      <c r="B43" s="21" t="s">
        <v>15</v>
      </c>
      <c r="C43" s="17">
        <f>'[1]9.ведомства'!G158</f>
        <v>0</v>
      </c>
      <c r="D43" s="17">
        <f>'[1]9.ведомства'!H158</f>
        <v>0</v>
      </c>
      <c r="E43" s="17">
        <f>'[1]9.ведомства'!I158</f>
        <v>39100</v>
      </c>
      <c r="F43" s="17">
        <f>'[1]9.ведомства'!J158</f>
        <v>0</v>
      </c>
      <c r="G43" s="17">
        <f>'[1]9.ведомства'!K158</f>
        <v>39100</v>
      </c>
      <c r="H43" s="17">
        <f>'[1]9.ведомства'!L158</f>
        <v>0</v>
      </c>
    </row>
    <row r="44" spans="1:8" ht="25.5" x14ac:dyDescent="0.25">
      <c r="A44" s="20" t="s">
        <v>42</v>
      </c>
      <c r="B44" s="24" t="s">
        <v>43</v>
      </c>
      <c r="C44" s="17">
        <f t="shared" ref="C44:H44" si="15">C45</f>
        <v>50000</v>
      </c>
      <c r="D44" s="17">
        <f t="shared" si="15"/>
        <v>0</v>
      </c>
      <c r="E44" s="17">
        <f t="shared" si="15"/>
        <v>0</v>
      </c>
      <c r="F44" s="17">
        <f t="shared" si="15"/>
        <v>0</v>
      </c>
      <c r="G44" s="17">
        <f t="shared" si="15"/>
        <v>50000</v>
      </c>
      <c r="H44" s="17">
        <f t="shared" si="15"/>
        <v>0</v>
      </c>
    </row>
    <row r="45" spans="1:8" x14ac:dyDescent="0.25">
      <c r="A45" s="20" t="s">
        <v>14</v>
      </c>
      <c r="B45" s="21" t="s">
        <v>15</v>
      </c>
      <c r="C45" s="17">
        <f>'[1]9.ведомства'!G161</f>
        <v>50000</v>
      </c>
      <c r="D45" s="17">
        <f>'[1]9.ведомства'!H161</f>
        <v>0</v>
      </c>
      <c r="E45" s="17">
        <f>'[1]9.ведомства'!I161</f>
        <v>0</v>
      </c>
      <c r="F45" s="17">
        <f>'[1]9.ведомства'!J161</f>
        <v>0</v>
      </c>
      <c r="G45" s="17">
        <f>'[1]9.ведомства'!K161</f>
        <v>50000</v>
      </c>
      <c r="H45" s="17">
        <f>'[1]9.ведомства'!L161</f>
        <v>0</v>
      </c>
    </row>
    <row r="46" spans="1:8" x14ac:dyDescent="0.25">
      <c r="A46" s="61" t="s">
        <v>45</v>
      </c>
      <c r="B46" s="62"/>
      <c r="C46" s="17">
        <f>+C51+C49+C53+C55+C47</f>
        <v>21390085.84</v>
      </c>
      <c r="D46" s="17">
        <f t="shared" ref="D46:H46" si="16">+D51+D49+D53+D55+D47</f>
        <v>5826431</v>
      </c>
      <c r="E46" s="17">
        <f t="shared" si="16"/>
        <v>0</v>
      </c>
      <c r="F46" s="17">
        <f t="shared" si="16"/>
        <v>0</v>
      </c>
      <c r="G46" s="17">
        <f t="shared" si="16"/>
        <v>21390085.84</v>
      </c>
      <c r="H46" s="17">
        <f t="shared" si="16"/>
        <v>5826431</v>
      </c>
    </row>
    <row r="47" spans="1:8" ht="38.25" x14ac:dyDescent="0.25">
      <c r="A47" s="20" t="s">
        <v>46</v>
      </c>
      <c r="B47" s="23" t="s">
        <v>47</v>
      </c>
      <c r="C47" s="17">
        <f>C48</f>
        <v>99110</v>
      </c>
      <c r="D47" s="17">
        <f t="shared" ref="D47:H47" si="17">D48</f>
        <v>99110</v>
      </c>
      <c r="E47" s="17">
        <f t="shared" si="17"/>
        <v>0</v>
      </c>
      <c r="F47" s="17">
        <f t="shared" si="17"/>
        <v>0</v>
      </c>
      <c r="G47" s="17">
        <f t="shared" si="17"/>
        <v>99110</v>
      </c>
      <c r="H47" s="17">
        <f t="shared" si="17"/>
        <v>99110</v>
      </c>
    </row>
    <row r="48" spans="1:8" x14ac:dyDescent="0.25">
      <c r="A48" s="20" t="s">
        <v>35</v>
      </c>
      <c r="B48" s="18" t="s">
        <v>36</v>
      </c>
      <c r="C48" s="17">
        <f>'[1]9.ведомства'!G939</f>
        <v>99110</v>
      </c>
      <c r="D48" s="17">
        <f>'[1]9.ведомства'!H939</f>
        <v>99110</v>
      </c>
      <c r="E48" s="17">
        <f>'[1]9.ведомства'!I939</f>
        <v>0</v>
      </c>
      <c r="F48" s="17">
        <f>'[1]9.ведомства'!J939</f>
        <v>0</v>
      </c>
      <c r="G48" s="17">
        <f>'[1]9.ведомства'!K939</f>
        <v>99110</v>
      </c>
      <c r="H48" s="17">
        <f>'[1]9.ведомства'!L939</f>
        <v>99110</v>
      </c>
    </row>
    <row r="49" spans="1:8" ht="38.25" x14ac:dyDescent="0.25">
      <c r="A49" s="22" t="s">
        <v>49</v>
      </c>
      <c r="B49" s="25" t="s">
        <v>50</v>
      </c>
      <c r="C49" s="17">
        <f t="shared" ref="C49:H49" si="18">C50</f>
        <v>5368170</v>
      </c>
      <c r="D49" s="17">
        <f t="shared" si="18"/>
        <v>5368170</v>
      </c>
      <c r="E49" s="17">
        <f t="shared" si="18"/>
        <v>0</v>
      </c>
      <c r="F49" s="17">
        <f t="shared" si="18"/>
        <v>0</v>
      </c>
      <c r="G49" s="17">
        <f t="shared" si="18"/>
        <v>5368170</v>
      </c>
      <c r="H49" s="17">
        <f t="shared" si="18"/>
        <v>5368170</v>
      </c>
    </row>
    <row r="50" spans="1:8" x14ac:dyDescent="0.25">
      <c r="A50" s="20" t="s">
        <v>35</v>
      </c>
      <c r="B50" s="18" t="s">
        <v>36</v>
      </c>
      <c r="C50" s="17">
        <f>'[1]9.ведомства'!G884</f>
        <v>5368170</v>
      </c>
      <c r="D50" s="17">
        <f>'[1]9.ведомства'!H884</f>
        <v>5368170</v>
      </c>
      <c r="E50" s="17">
        <f>'[1]9.ведомства'!I884</f>
        <v>0</v>
      </c>
      <c r="F50" s="17">
        <f>'[1]9.ведомства'!J884</f>
        <v>0</v>
      </c>
      <c r="G50" s="17">
        <f>'[1]9.ведомства'!K884</f>
        <v>5368170</v>
      </c>
      <c r="H50" s="17">
        <f>'[1]9.ведомства'!L884</f>
        <v>5368170</v>
      </c>
    </row>
    <row r="51" spans="1:8" ht="38.25" x14ac:dyDescent="0.25">
      <c r="A51" s="22" t="s">
        <v>52</v>
      </c>
      <c r="B51" s="24" t="s">
        <v>53</v>
      </c>
      <c r="C51" s="17">
        <f t="shared" ref="C51:H51" si="19">C52</f>
        <v>15363654.84</v>
      </c>
      <c r="D51" s="17">
        <f t="shared" si="19"/>
        <v>0</v>
      </c>
      <c r="E51" s="17">
        <f t="shared" si="19"/>
        <v>0</v>
      </c>
      <c r="F51" s="17">
        <f t="shared" si="19"/>
        <v>0</v>
      </c>
      <c r="G51" s="17">
        <f t="shared" si="19"/>
        <v>15363654.84</v>
      </c>
      <c r="H51" s="17">
        <f t="shared" si="19"/>
        <v>0</v>
      </c>
    </row>
    <row r="52" spans="1:8" x14ac:dyDescent="0.25">
      <c r="A52" s="20" t="s">
        <v>35</v>
      </c>
      <c r="B52" s="18" t="s">
        <v>36</v>
      </c>
      <c r="C52" s="17">
        <f>'[1]9.ведомства'!G888</f>
        <v>15363654.84</v>
      </c>
      <c r="D52" s="17">
        <f>'[1]9.ведомства'!H888</f>
        <v>0</v>
      </c>
      <c r="E52" s="17">
        <f>'[1]9.ведомства'!I888</f>
        <v>0</v>
      </c>
      <c r="F52" s="17">
        <f>'[1]9.ведомства'!J888</f>
        <v>0</v>
      </c>
      <c r="G52" s="17">
        <f>'[1]9.ведомства'!K888</f>
        <v>15363654.84</v>
      </c>
      <c r="H52" s="17">
        <f>'[1]9.ведомства'!L888</f>
        <v>0</v>
      </c>
    </row>
    <row r="53" spans="1:8" ht="48" x14ac:dyDescent="0.25">
      <c r="A53" s="22" t="s">
        <v>54</v>
      </c>
      <c r="B53" s="18" t="s">
        <v>48</v>
      </c>
      <c r="C53" s="17">
        <f t="shared" ref="C53:H53" si="20">C54</f>
        <v>359151</v>
      </c>
      <c r="D53" s="17">
        <f t="shared" si="20"/>
        <v>359151</v>
      </c>
      <c r="E53" s="17">
        <f t="shared" si="20"/>
        <v>0</v>
      </c>
      <c r="F53" s="17">
        <f t="shared" si="20"/>
        <v>0</v>
      </c>
      <c r="G53" s="17">
        <f t="shared" si="20"/>
        <v>359151</v>
      </c>
      <c r="H53" s="17">
        <f t="shared" si="20"/>
        <v>359151</v>
      </c>
    </row>
    <row r="54" spans="1:8" x14ac:dyDescent="0.25">
      <c r="A54" s="20" t="s">
        <v>25</v>
      </c>
      <c r="B54" s="21" t="s">
        <v>26</v>
      </c>
      <c r="C54" s="17">
        <f>'[1]9.ведомства'!G477</f>
        <v>359151</v>
      </c>
      <c r="D54" s="17">
        <f>'[1]9.ведомства'!H477</f>
        <v>359151</v>
      </c>
      <c r="E54" s="17">
        <f>'[1]9.ведомства'!I477</f>
        <v>0</v>
      </c>
      <c r="F54" s="17">
        <f>'[1]9.ведомства'!J477</f>
        <v>0</v>
      </c>
      <c r="G54" s="17">
        <f>'[1]9.ведомства'!K477</f>
        <v>359151</v>
      </c>
      <c r="H54" s="17">
        <f>'[1]9.ведомства'!L477</f>
        <v>359151</v>
      </c>
    </row>
    <row r="55" spans="1:8" ht="25.5" x14ac:dyDescent="0.25">
      <c r="A55" s="22" t="s">
        <v>55</v>
      </c>
      <c r="B55" s="25" t="s">
        <v>51</v>
      </c>
      <c r="C55" s="17">
        <f t="shared" ref="C55:H55" si="21">C56</f>
        <v>200000</v>
      </c>
      <c r="D55" s="17">
        <f t="shared" si="21"/>
        <v>0</v>
      </c>
      <c r="E55" s="17">
        <f t="shared" si="21"/>
        <v>0</v>
      </c>
      <c r="F55" s="17">
        <f t="shared" si="21"/>
        <v>0</v>
      </c>
      <c r="G55" s="17">
        <f t="shared" si="21"/>
        <v>200000</v>
      </c>
      <c r="H55" s="17">
        <f t="shared" si="21"/>
        <v>0</v>
      </c>
    </row>
    <row r="56" spans="1:8" x14ac:dyDescent="0.25">
      <c r="A56" s="20" t="s">
        <v>35</v>
      </c>
      <c r="B56" s="18" t="s">
        <v>36</v>
      </c>
      <c r="C56" s="17">
        <f>'[1]9.ведомства'!G892</f>
        <v>200000</v>
      </c>
      <c r="D56" s="17">
        <f>'[1]9.ведомства'!H892</f>
        <v>0</v>
      </c>
      <c r="E56" s="17">
        <f>'[1]9.ведомства'!I892</f>
        <v>0</v>
      </c>
      <c r="F56" s="17">
        <f>'[1]9.ведомства'!J892</f>
        <v>0</v>
      </c>
      <c r="G56" s="17">
        <f>'[1]9.ведомства'!K892</f>
        <v>200000</v>
      </c>
      <c r="H56" s="17">
        <f>'[1]9.ведомства'!L892</f>
        <v>0</v>
      </c>
    </row>
    <row r="57" spans="1:8" x14ac:dyDescent="0.25">
      <c r="A57" s="57" t="s">
        <v>56</v>
      </c>
      <c r="B57" s="57"/>
      <c r="C57" s="17">
        <f t="shared" ref="C57:H57" si="22">C58+C60+C62</f>
        <v>7553800</v>
      </c>
      <c r="D57" s="17">
        <f t="shared" si="22"/>
        <v>4309900</v>
      </c>
      <c r="E57" s="17">
        <f t="shared" si="22"/>
        <v>0</v>
      </c>
      <c r="F57" s="17">
        <f t="shared" si="22"/>
        <v>0</v>
      </c>
      <c r="G57" s="17">
        <f t="shared" si="22"/>
        <v>7553800</v>
      </c>
      <c r="H57" s="17">
        <f t="shared" si="22"/>
        <v>4309900</v>
      </c>
    </row>
    <row r="58" spans="1:8" s="19" customFormat="1" x14ac:dyDescent="0.25">
      <c r="A58" s="31" t="s">
        <v>57</v>
      </c>
      <c r="B58" s="26" t="s">
        <v>13</v>
      </c>
      <c r="C58" s="17">
        <f t="shared" ref="C58:H58" si="23">C59</f>
        <v>500000</v>
      </c>
      <c r="D58" s="17">
        <f t="shared" si="23"/>
        <v>0</v>
      </c>
      <c r="E58" s="17">
        <f t="shared" si="23"/>
        <v>0</v>
      </c>
      <c r="F58" s="17">
        <f t="shared" si="23"/>
        <v>0</v>
      </c>
      <c r="G58" s="17">
        <f t="shared" si="23"/>
        <v>500000</v>
      </c>
      <c r="H58" s="17">
        <f t="shared" si="23"/>
        <v>0</v>
      </c>
    </row>
    <row r="59" spans="1:8" x14ac:dyDescent="0.25">
      <c r="A59" s="20" t="s">
        <v>35</v>
      </c>
      <c r="B59" s="18" t="s">
        <v>36</v>
      </c>
      <c r="C59" s="17">
        <f>'[1]9.ведомства'!G1096</f>
        <v>500000</v>
      </c>
      <c r="D59" s="17">
        <f>'[1]9.ведомства'!H1096</f>
        <v>0</v>
      </c>
      <c r="E59" s="17">
        <f>'[1]9.ведомства'!I1096</f>
        <v>0</v>
      </c>
      <c r="F59" s="17">
        <f>'[1]9.ведомства'!J1096</f>
        <v>0</v>
      </c>
      <c r="G59" s="17">
        <f>'[1]9.ведомства'!K1096</f>
        <v>500000</v>
      </c>
      <c r="H59" s="17">
        <f>'[1]9.ведомства'!L1096</f>
        <v>0</v>
      </c>
    </row>
    <row r="60" spans="1:8" ht="25.5" x14ac:dyDescent="0.25">
      <c r="A60" s="22" t="s">
        <v>58</v>
      </c>
      <c r="B60" s="23" t="s">
        <v>59</v>
      </c>
      <c r="C60" s="17">
        <f t="shared" ref="C60:H60" si="24">SUM(C61:C61)</f>
        <v>4309900</v>
      </c>
      <c r="D60" s="17">
        <f t="shared" si="24"/>
        <v>4309900</v>
      </c>
      <c r="E60" s="17">
        <f t="shared" si="24"/>
        <v>0</v>
      </c>
      <c r="F60" s="17">
        <f t="shared" si="24"/>
        <v>0</v>
      </c>
      <c r="G60" s="17">
        <f t="shared" si="24"/>
        <v>4309900</v>
      </c>
      <c r="H60" s="17">
        <f t="shared" si="24"/>
        <v>4309900</v>
      </c>
    </row>
    <row r="61" spans="1:8" x14ac:dyDescent="0.25">
      <c r="A61" s="20" t="s">
        <v>14</v>
      </c>
      <c r="B61" s="21" t="s">
        <v>15</v>
      </c>
      <c r="C61" s="17">
        <f>'[1]9.ведомства'!G227</f>
        <v>4309900</v>
      </c>
      <c r="D61" s="17">
        <f>'[1]9.ведомства'!H227</f>
        <v>4309900</v>
      </c>
      <c r="E61" s="17">
        <f>'[1]9.ведомства'!I227</f>
        <v>0</v>
      </c>
      <c r="F61" s="17">
        <f>'[1]9.ведомства'!J227</f>
        <v>0</v>
      </c>
      <c r="G61" s="17">
        <f>'[1]9.ведомства'!K227</f>
        <v>4309900</v>
      </c>
      <c r="H61" s="17">
        <f>'[1]9.ведомства'!L227</f>
        <v>4309900</v>
      </c>
    </row>
    <row r="62" spans="1:8" ht="38.25" x14ac:dyDescent="0.25">
      <c r="A62" s="22" t="s">
        <v>60</v>
      </c>
      <c r="B62" s="23" t="s">
        <v>61</v>
      </c>
      <c r="C62" s="17">
        <f t="shared" ref="C62:H62" si="25">SUM(C63:C63)</f>
        <v>2743900</v>
      </c>
      <c r="D62" s="17">
        <f t="shared" si="25"/>
        <v>0</v>
      </c>
      <c r="E62" s="17">
        <f t="shared" si="25"/>
        <v>0</v>
      </c>
      <c r="F62" s="17">
        <f t="shared" si="25"/>
        <v>0</v>
      </c>
      <c r="G62" s="17">
        <f t="shared" si="25"/>
        <v>2743900</v>
      </c>
      <c r="H62" s="17">
        <f t="shared" si="25"/>
        <v>0</v>
      </c>
    </row>
    <row r="63" spans="1:8" x14ac:dyDescent="0.25">
      <c r="A63" s="20" t="s">
        <v>14</v>
      </c>
      <c r="B63" s="21" t="s">
        <v>15</v>
      </c>
      <c r="C63" s="17">
        <f>'[1]9.ведомства'!G229</f>
        <v>2743900</v>
      </c>
      <c r="D63" s="17">
        <f>'[1]9.ведомства'!H229</f>
        <v>0</v>
      </c>
      <c r="E63" s="17">
        <f>'[1]9.ведомства'!I229</f>
        <v>0</v>
      </c>
      <c r="F63" s="17">
        <f>'[1]9.ведомства'!J229</f>
        <v>0</v>
      </c>
      <c r="G63" s="17">
        <f>'[1]9.ведомства'!K229</f>
        <v>2743900</v>
      </c>
      <c r="H63" s="17">
        <f>'[1]9.ведомства'!L229</f>
        <v>0</v>
      </c>
    </row>
    <row r="64" spans="1:8" s="19" customFormat="1" x14ac:dyDescent="0.25">
      <c r="A64" s="63" t="s">
        <v>62</v>
      </c>
      <c r="B64" s="63"/>
      <c r="C64" s="43">
        <f t="shared" ref="C64:H64" si="26">C65+C72+C75</f>
        <v>1399740.63</v>
      </c>
      <c r="D64" s="43">
        <f t="shared" si="26"/>
        <v>310997.43</v>
      </c>
      <c r="E64" s="43">
        <f t="shared" si="26"/>
        <v>0</v>
      </c>
      <c r="F64" s="43">
        <f t="shared" si="26"/>
        <v>0</v>
      </c>
      <c r="G64" s="43">
        <f t="shared" si="26"/>
        <v>1399740.63</v>
      </c>
      <c r="H64" s="43">
        <f t="shared" si="26"/>
        <v>310997.43</v>
      </c>
    </row>
    <row r="65" spans="1:8" s="27" customFormat="1" ht="26.25" customHeight="1" x14ac:dyDescent="0.25">
      <c r="A65" s="57" t="s">
        <v>63</v>
      </c>
      <c r="B65" s="57"/>
      <c r="C65" s="17">
        <f>C66+C68+C70</f>
        <v>568997.42999999993</v>
      </c>
      <c r="D65" s="17">
        <f t="shared" ref="D65:H65" si="27">D66+D68+D70</f>
        <v>310997.43</v>
      </c>
      <c r="E65" s="17">
        <f t="shared" si="27"/>
        <v>0</v>
      </c>
      <c r="F65" s="17">
        <f t="shared" si="27"/>
        <v>0</v>
      </c>
      <c r="G65" s="17">
        <f t="shared" si="27"/>
        <v>568997.42999999993</v>
      </c>
      <c r="H65" s="17">
        <f t="shared" si="27"/>
        <v>310997.43</v>
      </c>
    </row>
    <row r="66" spans="1:8" s="19" customFormat="1" x14ac:dyDescent="0.25">
      <c r="A66" s="20" t="s">
        <v>64</v>
      </c>
      <c r="B66" s="18" t="s">
        <v>13</v>
      </c>
      <c r="C66" s="17">
        <f t="shared" ref="C66:H66" si="28">C67</f>
        <v>60000</v>
      </c>
      <c r="D66" s="17">
        <f t="shared" si="28"/>
        <v>0</v>
      </c>
      <c r="E66" s="17">
        <f t="shared" si="28"/>
        <v>0</v>
      </c>
      <c r="F66" s="17">
        <f t="shared" si="28"/>
        <v>0</v>
      </c>
      <c r="G66" s="17">
        <f t="shared" si="28"/>
        <v>60000</v>
      </c>
      <c r="H66" s="17">
        <f t="shared" si="28"/>
        <v>0</v>
      </c>
    </row>
    <row r="67" spans="1:8" x14ac:dyDescent="0.25">
      <c r="A67" s="20" t="s">
        <v>14</v>
      </c>
      <c r="B67" s="21" t="s">
        <v>15</v>
      </c>
      <c r="C67" s="17">
        <f>'[1]9.ведомства'!G192</f>
        <v>60000</v>
      </c>
      <c r="D67" s="17">
        <f>'[1]9.ведомства'!H192</f>
        <v>0</v>
      </c>
      <c r="E67" s="17">
        <f>'[1]9.ведомства'!I192</f>
        <v>0</v>
      </c>
      <c r="F67" s="17">
        <f>'[1]9.ведомства'!J192</f>
        <v>0</v>
      </c>
      <c r="G67" s="17">
        <f>'[1]9.ведомства'!K192</f>
        <v>60000</v>
      </c>
      <c r="H67" s="17">
        <f>'[1]9.ведомства'!L192</f>
        <v>0</v>
      </c>
    </row>
    <row r="68" spans="1:8" ht="25.5" x14ac:dyDescent="0.25">
      <c r="A68" s="20" t="s">
        <v>65</v>
      </c>
      <c r="B68" s="23" t="s">
        <v>66</v>
      </c>
      <c r="C68" s="17">
        <f>C69</f>
        <v>310997.43</v>
      </c>
      <c r="D68" s="17">
        <f t="shared" ref="D68:H68" si="29">D69</f>
        <v>310997.43</v>
      </c>
      <c r="E68" s="17">
        <f t="shared" si="29"/>
        <v>0</v>
      </c>
      <c r="F68" s="17">
        <f t="shared" si="29"/>
        <v>0</v>
      </c>
      <c r="G68" s="17">
        <f t="shared" si="29"/>
        <v>310997.43</v>
      </c>
      <c r="H68" s="17">
        <f t="shared" si="29"/>
        <v>310997.43</v>
      </c>
    </row>
    <row r="69" spans="1:8" x14ac:dyDescent="0.25">
      <c r="A69" s="20" t="s">
        <v>14</v>
      </c>
      <c r="B69" s="21" t="s">
        <v>15</v>
      </c>
      <c r="C69" s="17">
        <f>'[1]9.ведомства'!G196</f>
        <v>310997.43</v>
      </c>
      <c r="D69" s="17">
        <f>'[1]9.ведомства'!H196</f>
        <v>310997.43</v>
      </c>
      <c r="E69" s="17">
        <f>'[1]9.ведомства'!I196</f>
        <v>0</v>
      </c>
      <c r="F69" s="17">
        <f>'[1]9.ведомства'!J196</f>
        <v>0</v>
      </c>
      <c r="G69" s="17">
        <f>'[1]9.ведомства'!K196</f>
        <v>310997.43</v>
      </c>
      <c r="H69" s="17">
        <f>'[1]9.ведомства'!L196</f>
        <v>310997.43</v>
      </c>
    </row>
    <row r="70" spans="1:8" ht="25.5" x14ac:dyDescent="0.25">
      <c r="A70" s="22" t="s">
        <v>67</v>
      </c>
      <c r="B70" s="23" t="s">
        <v>68</v>
      </c>
      <c r="C70" s="17">
        <f>C71</f>
        <v>198000</v>
      </c>
      <c r="D70" s="17">
        <f t="shared" ref="D70:H70" si="30">D71</f>
        <v>0</v>
      </c>
      <c r="E70" s="17">
        <f t="shared" si="30"/>
        <v>0</v>
      </c>
      <c r="F70" s="17">
        <f t="shared" si="30"/>
        <v>0</v>
      </c>
      <c r="G70" s="17">
        <f t="shared" si="30"/>
        <v>198000</v>
      </c>
      <c r="H70" s="17">
        <f t="shared" si="30"/>
        <v>0</v>
      </c>
    </row>
    <row r="71" spans="1:8" x14ac:dyDescent="0.25">
      <c r="A71" s="20" t="s">
        <v>14</v>
      </c>
      <c r="B71" s="21" t="s">
        <v>15</v>
      </c>
      <c r="C71" s="17">
        <f>'[1]9.ведомства'!G200</f>
        <v>198000</v>
      </c>
      <c r="D71" s="17">
        <f>'[1]9.ведомства'!H200</f>
        <v>0</v>
      </c>
      <c r="E71" s="17">
        <f>'[1]9.ведомства'!I200</f>
        <v>0</v>
      </c>
      <c r="F71" s="17">
        <f>'[1]9.ведомства'!J200</f>
        <v>0</v>
      </c>
      <c r="G71" s="17">
        <f>'[1]9.ведомства'!K200</f>
        <v>198000</v>
      </c>
      <c r="H71" s="17">
        <f>'[1]9.ведомства'!L200</f>
        <v>0</v>
      </c>
    </row>
    <row r="72" spans="1:8" x14ac:dyDescent="0.25">
      <c r="A72" s="57" t="s">
        <v>69</v>
      </c>
      <c r="B72" s="57"/>
      <c r="C72" s="17">
        <f>C73</f>
        <v>100000</v>
      </c>
      <c r="D72" s="17">
        <f t="shared" ref="D72:H72" si="31">D73</f>
        <v>0</v>
      </c>
      <c r="E72" s="17">
        <f t="shared" si="31"/>
        <v>0</v>
      </c>
      <c r="F72" s="17">
        <f t="shared" si="31"/>
        <v>0</v>
      </c>
      <c r="G72" s="17">
        <f t="shared" si="31"/>
        <v>100000</v>
      </c>
      <c r="H72" s="17">
        <f t="shared" si="31"/>
        <v>0</v>
      </c>
    </row>
    <row r="73" spans="1:8" s="19" customFormat="1" x14ac:dyDescent="0.25">
      <c r="A73" s="31" t="s">
        <v>70</v>
      </c>
      <c r="B73" s="18" t="s">
        <v>13</v>
      </c>
      <c r="C73" s="17">
        <f t="shared" ref="C73:H73" si="32">C74</f>
        <v>100000</v>
      </c>
      <c r="D73" s="17">
        <f t="shared" si="32"/>
        <v>0</v>
      </c>
      <c r="E73" s="17">
        <f t="shared" si="32"/>
        <v>0</v>
      </c>
      <c r="F73" s="17">
        <f t="shared" si="32"/>
        <v>0</v>
      </c>
      <c r="G73" s="17">
        <f t="shared" si="32"/>
        <v>100000</v>
      </c>
      <c r="H73" s="17">
        <f t="shared" si="32"/>
        <v>0</v>
      </c>
    </row>
    <row r="74" spans="1:8" x14ac:dyDescent="0.25">
      <c r="A74" s="20" t="s">
        <v>14</v>
      </c>
      <c r="B74" s="21" t="s">
        <v>15</v>
      </c>
      <c r="C74" s="17">
        <f>'[1]9.ведомства'!G204</f>
        <v>100000</v>
      </c>
      <c r="D74" s="17">
        <f>'[1]9.ведомства'!H204</f>
        <v>0</v>
      </c>
      <c r="E74" s="17">
        <f>'[1]9.ведомства'!I204</f>
        <v>0</v>
      </c>
      <c r="F74" s="17">
        <f>'[1]9.ведомства'!J204</f>
        <v>0</v>
      </c>
      <c r="G74" s="17">
        <f>'[1]9.ведомства'!K204</f>
        <v>100000</v>
      </c>
      <c r="H74" s="17">
        <f>'[1]9.ведомства'!L204</f>
        <v>0</v>
      </c>
    </row>
    <row r="75" spans="1:8" x14ac:dyDescent="0.25">
      <c r="A75" s="66" t="s">
        <v>71</v>
      </c>
      <c r="B75" s="67"/>
      <c r="C75" s="17">
        <f>C76+C78+C80+C82</f>
        <v>730743.2</v>
      </c>
      <c r="D75" s="17">
        <f t="shared" ref="D75:H75" si="33">D76+D78+D80+D82</f>
        <v>0</v>
      </c>
      <c r="E75" s="17">
        <f t="shared" si="33"/>
        <v>0</v>
      </c>
      <c r="F75" s="17">
        <f t="shared" si="33"/>
        <v>0</v>
      </c>
      <c r="G75" s="17">
        <f t="shared" si="33"/>
        <v>730743.2</v>
      </c>
      <c r="H75" s="17">
        <f t="shared" si="33"/>
        <v>0</v>
      </c>
    </row>
    <row r="76" spans="1:8" x14ac:dyDescent="0.25">
      <c r="A76" s="20" t="s">
        <v>72</v>
      </c>
      <c r="B76" s="24" t="s">
        <v>73</v>
      </c>
      <c r="C76" s="17">
        <f>C77</f>
        <v>109843.2</v>
      </c>
      <c r="D76" s="17">
        <f t="shared" ref="D76:H76" si="34">D77</f>
        <v>0</v>
      </c>
      <c r="E76" s="17">
        <f t="shared" si="34"/>
        <v>0</v>
      </c>
      <c r="F76" s="17">
        <f t="shared" si="34"/>
        <v>0</v>
      </c>
      <c r="G76" s="17">
        <f t="shared" si="34"/>
        <v>109843.2</v>
      </c>
      <c r="H76" s="17">
        <f t="shared" si="34"/>
        <v>0</v>
      </c>
    </row>
    <row r="77" spans="1:8" x14ac:dyDescent="0.25">
      <c r="A77" s="20" t="s">
        <v>25</v>
      </c>
      <c r="B77" s="21" t="s">
        <v>26</v>
      </c>
      <c r="C77" s="17">
        <f>'[1]9.ведомства'!G553</f>
        <v>109843.2</v>
      </c>
      <c r="D77" s="17">
        <f>'[1]9.ведомства'!H553</f>
        <v>0</v>
      </c>
      <c r="E77" s="17">
        <f>'[1]9.ведомства'!I553</f>
        <v>0</v>
      </c>
      <c r="F77" s="17">
        <f>'[1]9.ведомства'!J553</f>
        <v>0</v>
      </c>
      <c r="G77" s="17">
        <f>'[1]9.ведомства'!K553</f>
        <v>109843.2</v>
      </c>
      <c r="H77" s="17">
        <f>'[1]9.ведомства'!L553</f>
        <v>0</v>
      </c>
    </row>
    <row r="78" spans="1:8" ht="25.5" x14ac:dyDescent="0.25">
      <c r="A78" s="20" t="s">
        <v>74</v>
      </c>
      <c r="B78" s="24" t="s">
        <v>75</v>
      </c>
      <c r="C78" s="17">
        <f>C79</f>
        <v>100400</v>
      </c>
      <c r="D78" s="17">
        <f t="shared" ref="D78:H78" si="35">D79</f>
        <v>0</v>
      </c>
      <c r="E78" s="17">
        <f t="shared" si="35"/>
        <v>0</v>
      </c>
      <c r="F78" s="17">
        <f t="shared" si="35"/>
        <v>0</v>
      </c>
      <c r="G78" s="17">
        <f t="shared" si="35"/>
        <v>100400</v>
      </c>
      <c r="H78" s="17">
        <f t="shared" si="35"/>
        <v>0</v>
      </c>
    </row>
    <row r="79" spans="1:8" x14ac:dyDescent="0.25">
      <c r="A79" s="20" t="s">
        <v>27</v>
      </c>
      <c r="B79" s="18" t="s">
        <v>28</v>
      </c>
      <c r="C79" s="17">
        <f>'[1]9.ведомства'!G728</f>
        <v>100400</v>
      </c>
      <c r="D79" s="17">
        <f>'[1]9.ведомства'!H728</f>
        <v>0</v>
      </c>
      <c r="E79" s="17">
        <f>'[1]9.ведомства'!I728</f>
        <v>0</v>
      </c>
      <c r="F79" s="17">
        <f>'[1]9.ведомства'!J728</f>
        <v>0</v>
      </c>
      <c r="G79" s="17">
        <f>'[1]9.ведомства'!K728</f>
        <v>100400</v>
      </c>
      <c r="H79" s="17">
        <f>'[1]9.ведомства'!L728</f>
        <v>0</v>
      </c>
    </row>
    <row r="80" spans="1:8" x14ac:dyDescent="0.25">
      <c r="A80" s="20" t="s">
        <v>76</v>
      </c>
      <c r="B80" s="24" t="s">
        <v>77</v>
      </c>
      <c r="C80" s="17">
        <f>C81</f>
        <v>256800</v>
      </c>
      <c r="D80" s="17">
        <f t="shared" ref="D80:H80" si="36">D81</f>
        <v>0</v>
      </c>
      <c r="E80" s="17">
        <f t="shared" si="36"/>
        <v>0</v>
      </c>
      <c r="F80" s="17">
        <f t="shared" si="36"/>
        <v>0</v>
      </c>
      <c r="G80" s="17">
        <f t="shared" si="36"/>
        <v>256800</v>
      </c>
      <c r="H80" s="17">
        <f t="shared" si="36"/>
        <v>0</v>
      </c>
    </row>
    <row r="81" spans="1:8" x14ac:dyDescent="0.25">
      <c r="A81" s="20" t="s">
        <v>27</v>
      </c>
      <c r="B81" s="18" t="s">
        <v>28</v>
      </c>
      <c r="C81" s="17">
        <f>'[1]9.ведомства'!G730</f>
        <v>256800</v>
      </c>
      <c r="D81" s="17">
        <f>'[1]9.ведомства'!H730</f>
        <v>0</v>
      </c>
      <c r="E81" s="17">
        <f>'[1]9.ведомства'!I730</f>
        <v>0</v>
      </c>
      <c r="F81" s="17">
        <f>'[1]9.ведомства'!J730</f>
        <v>0</v>
      </c>
      <c r="G81" s="17">
        <f>'[1]9.ведомства'!K730</f>
        <v>256800</v>
      </c>
      <c r="H81" s="17">
        <f>'[1]9.ведомства'!L730</f>
        <v>0</v>
      </c>
    </row>
    <row r="82" spans="1:8" ht="25.5" x14ac:dyDescent="0.25">
      <c r="A82" s="20" t="s">
        <v>78</v>
      </c>
      <c r="B82" s="24" t="s">
        <v>79</v>
      </c>
      <c r="C82" s="17">
        <f>C83</f>
        <v>263700</v>
      </c>
      <c r="D82" s="17">
        <f t="shared" ref="D82:H82" si="37">D83</f>
        <v>0</v>
      </c>
      <c r="E82" s="17">
        <f t="shared" si="37"/>
        <v>0</v>
      </c>
      <c r="F82" s="17">
        <f t="shared" si="37"/>
        <v>0</v>
      </c>
      <c r="G82" s="17">
        <f t="shared" si="37"/>
        <v>263700</v>
      </c>
      <c r="H82" s="17">
        <f t="shared" si="37"/>
        <v>0</v>
      </c>
    </row>
    <row r="83" spans="1:8" x14ac:dyDescent="0.25">
      <c r="A83" s="20" t="s">
        <v>14</v>
      </c>
      <c r="B83" s="21" t="s">
        <v>15</v>
      </c>
      <c r="C83" s="17">
        <f>'[1]9.ведомства'!G337</f>
        <v>263700</v>
      </c>
      <c r="D83" s="17">
        <f>'[1]9.ведомства'!H337</f>
        <v>0</v>
      </c>
      <c r="E83" s="17">
        <f>'[1]9.ведомства'!I337</f>
        <v>0</v>
      </c>
      <c r="F83" s="17">
        <f>'[1]9.ведомства'!J337</f>
        <v>0</v>
      </c>
      <c r="G83" s="17">
        <f>'[1]9.ведомства'!K337</f>
        <v>263700</v>
      </c>
      <c r="H83" s="17">
        <f>'[1]9.ведомства'!L337</f>
        <v>0</v>
      </c>
    </row>
    <row r="84" spans="1:8" s="27" customFormat="1" ht="19.5" customHeight="1" x14ac:dyDescent="0.25">
      <c r="A84" s="63" t="s">
        <v>80</v>
      </c>
      <c r="B84" s="63"/>
      <c r="C84" s="43">
        <f t="shared" ref="C84:H84" si="38">C85+C104+C131+C163</f>
        <v>48511514.069999993</v>
      </c>
      <c r="D84" s="43">
        <f t="shared" si="38"/>
        <v>43647.56</v>
      </c>
      <c r="E84" s="43">
        <f t="shared" si="38"/>
        <v>-310344.20999999996</v>
      </c>
      <c r="F84" s="43">
        <f t="shared" si="38"/>
        <v>0</v>
      </c>
      <c r="G84" s="43">
        <f t="shared" si="38"/>
        <v>48201169.859999999</v>
      </c>
      <c r="H84" s="43">
        <f t="shared" si="38"/>
        <v>43647.56</v>
      </c>
    </row>
    <row r="85" spans="1:8" x14ac:dyDescent="0.25">
      <c r="A85" s="57" t="s">
        <v>81</v>
      </c>
      <c r="B85" s="57"/>
      <c r="C85" s="17">
        <f>C86+C88+C90+C92+C94+C96+C100+C98+C102</f>
        <v>36691638.699999996</v>
      </c>
      <c r="D85" s="17">
        <f t="shared" ref="D85:H85" si="39">D86+D88+D90+D92+D94+D96+D100+D98+D102</f>
        <v>34932.15</v>
      </c>
      <c r="E85" s="17">
        <f t="shared" si="39"/>
        <v>80000</v>
      </c>
      <c r="F85" s="17">
        <f t="shared" si="39"/>
        <v>0</v>
      </c>
      <c r="G85" s="17">
        <f t="shared" si="39"/>
        <v>36771638.699999996</v>
      </c>
      <c r="H85" s="17">
        <f t="shared" si="39"/>
        <v>34932.15</v>
      </c>
    </row>
    <row r="86" spans="1:8" s="19" customFormat="1" x14ac:dyDescent="0.25">
      <c r="A86" s="31" t="s">
        <v>82</v>
      </c>
      <c r="B86" s="26" t="s">
        <v>83</v>
      </c>
      <c r="C86" s="17">
        <f t="shared" ref="C86:H86" si="40">C87</f>
        <v>8729440.8300000001</v>
      </c>
      <c r="D86" s="17">
        <f t="shared" si="40"/>
        <v>0</v>
      </c>
      <c r="E86" s="17">
        <f t="shared" si="40"/>
        <v>0</v>
      </c>
      <c r="F86" s="17">
        <f t="shared" si="40"/>
        <v>0</v>
      </c>
      <c r="G86" s="17">
        <f t="shared" si="40"/>
        <v>8729440.8300000001</v>
      </c>
      <c r="H86" s="17">
        <f t="shared" si="40"/>
        <v>0</v>
      </c>
    </row>
    <row r="87" spans="1:8" x14ac:dyDescent="0.25">
      <c r="A87" s="20" t="s">
        <v>84</v>
      </c>
      <c r="B87" s="18" t="s">
        <v>85</v>
      </c>
      <c r="C87" s="17">
        <f>'[1]9.ведомства'!G1232</f>
        <v>8729440.8300000001</v>
      </c>
      <c r="D87" s="17">
        <f>'[1]9.ведомства'!H1232</f>
        <v>0</v>
      </c>
      <c r="E87" s="17">
        <f>'[1]9.ведомства'!I1232</f>
        <v>0</v>
      </c>
      <c r="F87" s="17">
        <f>'[1]9.ведомства'!J1232</f>
        <v>0</v>
      </c>
      <c r="G87" s="17">
        <f>'[1]9.ведомства'!K1232</f>
        <v>8729440.8300000001</v>
      </c>
      <c r="H87" s="17">
        <f>'[1]9.ведомства'!L1232</f>
        <v>0</v>
      </c>
    </row>
    <row r="88" spans="1:8" s="28" customFormat="1" x14ac:dyDescent="0.25">
      <c r="A88" s="31" t="s">
        <v>87</v>
      </c>
      <c r="B88" s="18" t="s">
        <v>13</v>
      </c>
      <c r="C88" s="17">
        <f t="shared" ref="C88:H88" si="41">C89</f>
        <v>225000</v>
      </c>
      <c r="D88" s="17">
        <f t="shared" si="41"/>
        <v>0</v>
      </c>
      <c r="E88" s="17">
        <f t="shared" si="41"/>
        <v>0</v>
      </c>
      <c r="F88" s="17">
        <f t="shared" si="41"/>
        <v>0</v>
      </c>
      <c r="G88" s="17">
        <f t="shared" si="41"/>
        <v>225000</v>
      </c>
      <c r="H88" s="17">
        <f t="shared" si="41"/>
        <v>0</v>
      </c>
    </row>
    <row r="89" spans="1:8" x14ac:dyDescent="0.25">
      <c r="A89" s="20" t="s">
        <v>84</v>
      </c>
      <c r="B89" s="18" t="s">
        <v>85</v>
      </c>
      <c r="C89" s="17">
        <f>'[1]9.ведомства'!G1251</f>
        <v>225000</v>
      </c>
      <c r="D89" s="17">
        <f>'[1]9.ведомства'!H1251</f>
        <v>0</v>
      </c>
      <c r="E89" s="17">
        <f>'[1]9.ведомства'!I1251</f>
        <v>0</v>
      </c>
      <c r="F89" s="17">
        <f>'[1]9.ведомства'!J1251</f>
        <v>0</v>
      </c>
      <c r="G89" s="17">
        <f>'[1]9.ведомства'!K1251</f>
        <v>225000</v>
      </c>
      <c r="H89" s="17">
        <f>'[1]9.ведомства'!L1251</f>
        <v>0</v>
      </c>
    </row>
    <row r="90" spans="1:8" s="19" customFormat="1" x14ac:dyDescent="0.25">
      <c r="A90" s="31" t="s">
        <v>88</v>
      </c>
      <c r="B90" s="18" t="s">
        <v>13</v>
      </c>
      <c r="C90" s="17">
        <f t="shared" ref="C90:H90" si="42">C91</f>
        <v>600000</v>
      </c>
      <c r="D90" s="17">
        <f t="shared" si="42"/>
        <v>0</v>
      </c>
      <c r="E90" s="17">
        <f t="shared" si="42"/>
        <v>0</v>
      </c>
      <c r="F90" s="17">
        <f t="shared" si="42"/>
        <v>0</v>
      </c>
      <c r="G90" s="17">
        <f t="shared" si="42"/>
        <v>600000</v>
      </c>
      <c r="H90" s="17">
        <f t="shared" si="42"/>
        <v>0</v>
      </c>
    </row>
    <row r="91" spans="1:8" x14ac:dyDescent="0.25">
      <c r="A91" s="20" t="s">
        <v>84</v>
      </c>
      <c r="B91" s="18" t="s">
        <v>85</v>
      </c>
      <c r="C91" s="17">
        <f>'[1]9.ведомства'!G1255</f>
        <v>600000</v>
      </c>
      <c r="D91" s="17">
        <f>'[1]9.ведомства'!H1255</f>
        <v>0</v>
      </c>
      <c r="E91" s="17">
        <f>'[1]9.ведомства'!I1255</f>
        <v>0</v>
      </c>
      <c r="F91" s="17">
        <f>'[1]9.ведомства'!J1255</f>
        <v>0</v>
      </c>
      <c r="G91" s="17">
        <f>'[1]9.ведомства'!K1255</f>
        <v>600000</v>
      </c>
      <c r="H91" s="17">
        <f>'[1]9.ведомства'!L1255</f>
        <v>0</v>
      </c>
    </row>
    <row r="92" spans="1:8" s="19" customFormat="1" x14ac:dyDescent="0.25">
      <c r="A92" s="31" t="s">
        <v>89</v>
      </c>
      <c r="B92" s="18" t="s">
        <v>13</v>
      </c>
      <c r="C92" s="17">
        <f t="shared" ref="C92:H92" si="43">C93</f>
        <v>4529608.8899999997</v>
      </c>
      <c r="D92" s="17">
        <f t="shared" si="43"/>
        <v>0</v>
      </c>
      <c r="E92" s="17">
        <f t="shared" si="43"/>
        <v>0</v>
      </c>
      <c r="F92" s="17">
        <f t="shared" si="43"/>
        <v>0</v>
      </c>
      <c r="G92" s="17">
        <f t="shared" si="43"/>
        <v>4529608.8899999997</v>
      </c>
      <c r="H92" s="17">
        <f t="shared" si="43"/>
        <v>0</v>
      </c>
    </row>
    <row r="93" spans="1:8" x14ac:dyDescent="0.25">
      <c r="A93" s="20" t="s">
        <v>84</v>
      </c>
      <c r="B93" s="18" t="s">
        <v>85</v>
      </c>
      <c r="C93" s="17">
        <f>'[1]9.ведомства'!G1261</f>
        <v>4529608.8899999997</v>
      </c>
      <c r="D93" s="17">
        <f>'[1]9.ведомства'!H1261</f>
        <v>0</v>
      </c>
      <c r="E93" s="17">
        <f>'[1]9.ведомства'!I1261</f>
        <v>0</v>
      </c>
      <c r="F93" s="17">
        <f>'[1]9.ведомства'!J1261</f>
        <v>0</v>
      </c>
      <c r="G93" s="17">
        <f>'[1]9.ведомства'!K1261</f>
        <v>4529608.8899999997</v>
      </c>
      <c r="H93" s="17">
        <f>'[1]9.ведомства'!L1261</f>
        <v>0</v>
      </c>
    </row>
    <row r="94" spans="1:8" s="19" customFormat="1" x14ac:dyDescent="0.25">
      <c r="A94" s="31" t="s">
        <v>90</v>
      </c>
      <c r="B94" s="18" t="s">
        <v>13</v>
      </c>
      <c r="C94" s="17">
        <f t="shared" ref="C94:H94" si="44">C95</f>
        <v>672607.04</v>
      </c>
      <c r="D94" s="17">
        <f t="shared" si="44"/>
        <v>0</v>
      </c>
      <c r="E94" s="17">
        <f t="shared" si="44"/>
        <v>80000</v>
      </c>
      <c r="F94" s="17">
        <f t="shared" si="44"/>
        <v>0</v>
      </c>
      <c r="G94" s="17">
        <f t="shared" si="44"/>
        <v>752607.04</v>
      </c>
      <c r="H94" s="17">
        <f t="shared" si="44"/>
        <v>0</v>
      </c>
    </row>
    <row r="95" spans="1:8" x14ac:dyDescent="0.25">
      <c r="A95" s="20" t="s">
        <v>84</v>
      </c>
      <c r="B95" s="18" t="s">
        <v>85</v>
      </c>
      <c r="C95" s="17">
        <f>'[1]9.ведомства'!G1285</f>
        <v>672607.04</v>
      </c>
      <c r="D95" s="17">
        <f>'[1]9.ведомства'!H1285</f>
        <v>0</v>
      </c>
      <c r="E95" s="17">
        <f>'[1]9.ведомства'!I1285</f>
        <v>80000</v>
      </c>
      <c r="F95" s="17">
        <f>'[1]9.ведомства'!J1285</f>
        <v>0</v>
      </c>
      <c r="G95" s="17">
        <f>'[1]9.ведомства'!K1285</f>
        <v>752607.04</v>
      </c>
      <c r="H95" s="17">
        <f>'[1]9.ведомства'!L1285</f>
        <v>0</v>
      </c>
    </row>
    <row r="96" spans="1:8" s="19" customFormat="1" ht="24" x14ac:dyDescent="0.25">
      <c r="A96" s="31" t="s">
        <v>91</v>
      </c>
      <c r="B96" s="26" t="s">
        <v>86</v>
      </c>
      <c r="C96" s="17">
        <f t="shared" ref="C96:H96" si="45">C97</f>
        <v>568100</v>
      </c>
      <c r="D96" s="17">
        <f t="shared" si="45"/>
        <v>0</v>
      </c>
      <c r="E96" s="17">
        <f t="shared" si="45"/>
        <v>0</v>
      </c>
      <c r="F96" s="17">
        <f t="shared" si="45"/>
        <v>0</v>
      </c>
      <c r="G96" s="17">
        <f t="shared" si="45"/>
        <v>568100</v>
      </c>
      <c r="H96" s="17">
        <f t="shared" si="45"/>
        <v>0</v>
      </c>
    </row>
    <row r="97" spans="1:8" x14ac:dyDescent="0.25">
      <c r="A97" s="20" t="s">
        <v>84</v>
      </c>
      <c r="B97" s="18" t="s">
        <v>85</v>
      </c>
      <c r="C97" s="17">
        <f>'[1]9.ведомства'!G1288</f>
        <v>568100</v>
      </c>
      <c r="D97" s="17">
        <f>'[1]9.ведомства'!H1288</f>
        <v>0</v>
      </c>
      <c r="E97" s="17">
        <f>'[1]9.ведомства'!I1288</f>
        <v>0</v>
      </c>
      <c r="F97" s="17">
        <f>'[1]9.ведомства'!J1288</f>
        <v>0</v>
      </c>
      <c r="G97" s="17">
        <f>'[1]9.ведомства'!K1288</f>
        <v>568100</v>
      </c>
      <c r="H97" s="17">
        <f>'[1]9.ведомства'!L1288</f>
        <v>0</v>
      </c>
    </row>
    <row r="98" spans="1:8" ht="25.5" x14ac:dyDescent="0.25">
      <c r="A98" s="22" t="s">
        <v>92</v>
      </c>
      <c r="B98" s="23" t="s">
        <v>93</v>
      </c>
      <c r="C98" s="17">
        <f>C99</f>
        <v>34932.15</v>
      </c>
      <c r="D98" s="17">
        <f t="shared" ref="D98:H98" si="46">D99</f>
        <v>34932.15</v>
      </c>
      <c r="E98" s="17">
        <f t="shared" si="46"/>
        <v>0</v>
      </c>
      <c r="F98" s="17">
        <f t="shared" si="46"/>
        <v>0</v>
      </c>
      <c r="G98" s="17">
        <f t="shared" si="46"/>
        <v>34932.15</v>
      </c>
      <c r="H98" s="17">
        <f t="shared" si="46"/>
        <v>34932.15</v>
      </c>
    </row>
    <row r="99" spans="1:8" x14ac:dyDescent="0.25">
      <c r="A99" s="20" t="s">
        <v>84</v>
      </c>
      <c r="B99" s="18" t="s">
        <v>85</v>
      </c>
      <c r="C99" s="17">
        <f>'[1]9.ведомства'!G1290</f>
        <v>34932.15</v>
      </c>
      <c r="D99" s="17">
        <f>'[1]9.ведомства'!H1290</f>
        <v>34932.15</v>
      </c>
      <c r="E99" s="17">
        <f>'[1]9.ведомства'!I1290</f>
        <v>0</v>
      </c>
      <c r="F99" s="17">
        <f>'[1]9.ведомства'!J1290</f>
        <v>0</v>
      </c>
      <c r="G99" s="17">
        <f>'[1]9.ведомства'!K1290</f>
        <v>34932.15</v>
      </c>
      <c r="H99" s="17">
        <f>'[1]9.ведомства'!L1290</f>
        <v>34932.15</v>
      </c>
    </row>
    <row r="100" spans="1:8" s="19" customFormat="1" ht="36" x14ac:dyDescent="0.25">
      <c r="A100" s="31" t="s">
        <v>94</v>
      </c>
      <c r="B100" s="26" t="s">
        <v>95</v>
      </c>
      <c r="C100" s="17">
        <f t="shared" ref="C100:H100" si="47">C101</f>
        <v>21309709.850000001</v>
      </c>
      <c r="D100" s="17">
        <f t="shared" si="47"/>
        <v>0</v>
      </c>
      <c r="E100" s="17">
        <f t="shared" si="47"/>
        <v>0</v>
      </c>
      <c r="F100" s="17">
        <f t="shared" si="47"/>
        <v>0</v>
      </c>
      <c r="G100" s="17">
        <f t="shared" si="47"/>
        <v>21309709.850000001</v>
      </c>
      <c r="H100" s="17">
        <f t="shared" si="47"/>
        <v>0</v>
      </c>
    </row>
    <row r="101" spans="1:8" x14ac:dyDescent="0.25">
      <c r="A101" s="20" t="s">
        <v>84</v>
      </c>
      <c r="B101" s="18" t="s">
        <v>85</v>
      </c>
      <c r="C101" s="17">
        <f>'[1]9.ведомства'!G1292</f>
        <v>21309709.850000001</v>
      </c>
      <c r="D101" s="17">
        <f>'[1]9.ведомства'!H1292</f>
        <v>0</v>
      </c>
      <c r="E101" s="17">
        <f>'[1]9.ведомства'!I1292</f>
        <v>0</v>
      </c>
      <c r="F101" s="17">
        <f>'[1]9.ведомства'!J1292</f>
        <v>0</v>
      </c>
      <c r="G101" s="17">
        <f>'[1]9.ведомства'!K1292</f>
        <v>21309709.850000001</v>
      </c>
      <c r="H101" s="17">
        <f>'[1]9.ведомства'!L1292</f>
        <v>0</v>
      </c>
    </row>
    <row r="102" spans="1:8" ht="38.25" x14ac:dyDescent="0.25">
      <c r="A102" s="22" t="s">
        <v>96</v>
      </c>
      <c r="B102" s="23" t="s">
        <v>97</v>
      </c>
      <c r="C102" s="17">
        <f>C103</f>
        <v>22239.94</v>
      </c>
      <c r="D102" s="17">
        <f t="shared" ref="D102:H102" si="48">D103</f>
        <v>0</v>
      </c>
      <c r="E102" s="17">
        <f t="shared" si="48"/>
        <v>0</v>
      </c>
      <c r="F102" s="17">
        <f t="shared" si="48"/>
        <v>0</v>
      </c>
      <c r="G102" s="17">
        <f t="shared" si="48"/>
        <v>22239.94</v>
      </c>
      <c r="H102" s="17">
        <f t="shared" si="48"/>
        <v>0</v>
      </c>
    </row>
    <row r="103" spans="1:8" x14ac:dyDescent="0.25">
      <c r="A103" s="20" t="s">
        <v>84</v>
      </c>
      <c r="B103" s="18" t="s">
        <v>85</v>
      </c>
      <c r="C103" s="17">
        <f>'[1]9.ведомства'!G1296</f>
        <v>22239.94</v>
      </c>
      <c r="D103" s="17">
        <f>'[1]9.ведомства'!H1296</f>
        <v>0</v>
      </c>
      <c r="E103" s="17">
        <f>'[1]9.ведомства'!I1296</f>
        <v>0</v>
      </c>
      <c r="F103" s="17">
        <f>'[1]9.ведомства'!J1296</f>
        <v>0</v>
      </c>
      <c r="G103" s="17">
        <f>'[1]9.ведомства'!K1296</f>
        <v>22239.94</v>
      </c>
      <c r="H103" s="17">
        <f>'[1]9.ведомства'!L1296</f>
        <v>0</v>
      </c>
    </row>
    <row r="104" spans="1:8" x14ac:dyDescent="0.25">
      <c r="A104" s="57" t="s">
        <v>98</v>
      </c>
      <c r="B104" s="57"/>
      <c r="C104" s="17">
        <f t="shared" ref="C104:H104" si="49">C105+C114+C119+C123+C128+C121</f>
        <v>5302120.4800000004</v>
      </c>
      <c r="D104" s="17">
        <f t="shared" si="49"/>
        <v>8715.41</v>
      </c>
      <c r="E104" s="17">
        <f t="shared" si="49"/>
        <v>-48895.53</v>
      </c>
      <c r="F104" s="17">
        <f t="shared" si="49"/>
        <v>0</v>
      </c>
      <c r="G104" s="17">
        <f t="shared" si="49"/>
        <v>5253224.95</v>
      </c>
      <c r="H104" s="17">
        <f t="shared" si="49"/>
        <v>8715.41</v>
      </c>
    </row>
    <row r="105" spans="1:8" s="19" customFormat="1" ht="24" x14ac:dyDescent="0.25">
      <c r="A105" s="31" t="s">
        <v>99</v>
      </c>
      <c r="B105" s="18" t="s">
        <v>100</v>
      </c>
      <c r="C105" s="17">
        <f t="shared" ref="C105:H105" si="50">SUM(C106:C113)</f>
        <v>2910031.9299999997</v>
      </c>
      <c r="D105" s="17">
        <f t="shared" si="50"/>
        <v>0</v>
      </c>
      <c r="E105" s="17">
        <f t="shared" si="50"/>
        <v>-48895.53</v>
      </c>
      <c r="F105" s="17">
        <f t="shared" si="50"/>
        <v>0</v>
      </c>
      <c r="G105" s="17">
        <f t="shared" si="50"/>
        <v>2861136.4</v>
      </c>
      <c r="H105" s="17">
        <f t="shared" si="50"/>
        <v>0</v>
      </c>
    </row>
    <row r="106" spans="1:8" x14ac:dyDescent="0.25">
      <c r="A106" s="20" t="s">
        <v>14</v>
      </c>
      <c r="B106" s="21" t="s">
        <v>15</v>
      </c>
      <c r="C106" s="17">
        <f>'[1]9.ведомства'!G70</f>
        <v>825050</v>
      </c>
      <c r="D106" s="17">
        <f>'[1]9.ведомства'!H70</f>
        <v>0</v>
      </c>
      <c r="E106" s="17">
        <f>'[1]9.ведомства'!I70</f>
        <v>0</v>
      </c>
      <c r="F106" s="17">
        <f>'[1]9.ведомства'!J70</f>
        <v>0</v>
      </c>
      <c r="G106" s="17">
        <f>'[1]9.ведомства'!K70</f>
        <v>825050</v>
      </c>
      <c r="H106" s="17">
        <f>'[1]9.ведомства'!L70</f>
        <v>0</v>
      </c>
    </row>
    <row r="107" spans="1:8" x14ac:dyDescent="0.25">
      <c r="A107" s="20" t="s">
        <v>23</v>
      </c>
      <c r="B107" s="21" t="s">
        <v>24</v>
      </c>
      <c r="C107" s="17">
        <f>'[1]9.ведомства'!G404</f>
        <v>464600</v>
      </c>
      <c r="D107" s="17">
        <f>'[1]9.ведомства'!H404</f>
        <v>0</v>
      </c>
      <c r="E107" s="17">
        <f>'[1]9.ведомства'!I404</f>
        <v>0</v>
      </c>
      <c r="F107" s="17">
        <f>'[1]9.ведомства'!J404</f>
        <v>0</v>
      </c>
      <c r="G107" s="17">
        <f>'[1]9.ведомства'!K404</f>
        <v>464600</v>
      </c>
      <c r="H107" s="17">
        <f>'[1]9.ведомства'!L404</f>
        <v>0</v>
      </c>
    </row>
    <row r="108" spans="1:8" x14ac:dyDescent="0.25">
      <c r="A108" s="20" t="s">
        <v>25</v>
      </c>
      <c r="B108" s="21" t="s">
        <v>26</v>
      </c>
      <c r="C108" s="17">
        <f>'[1]9.ведомства'!G462</f>
        <v>240000</v>
      </c>
      <c r="D108" s="17">
        <f>'[1]9.ведомства'!H462</f>
        <v>0</v>
      </c>
      <c r="E108" s="17">
        <f>'[1]9.ведомства'!I462</f>
        <v>0</v>
      </c>
      <c r="F108" s="17">
        <f>'[1]9.ведомства'!J462</f>
        <v>0</v>
      </c>
      <c r="G108" s="17">
        <f>'[1]9.ведомства'!K462</f>
        <v>240000</v>
      </c>
      <c r="H108" s="17">
        <f>'[1]9.ведомства'!L462</f>
        <v>0</v>
      </c>
    </row>
    <row r="109" spans="1:8" x14ac:dyDescent="0.25">
      <c r="A109" s="20" t="s">
        <v>27</v>
      </c>
      <c r="B109" s="18" t="s">
        <v>28</v>
      </c>
      <c r="C109" s="17">
        <f>'[1]9.ведомства'!G692</f>
        <v>113303.93</v>
      </c>
      <c r="D109" s="17">
        <f>'[1]9.ведомства'!H692</f>
        <v>0</v>
      </c>
      <c r="E109" s="17">
        <f>'[1]9.ведомства'!I692</f>
        <v>0</v>
      </c>
      <c r="F109" s="17">
        <f>'[1]9.ведомства'!J692</f>
        <v>0</v>
      </c>
      <c r="G109" s="17">
        <f>'[1]9.ведомства'!K692</f>
        <v>113303.93</v>
      </c>
      <c r="H109" s="17">
        <f>'[1]9.ведомства'!L692</f>
        <v>0</v>
      </c>
    </row>
    <row r="110" spans="1:8" x14ac:dyDescent="0.25">
      <c r="A110" s="20" t="s">
        <v>35</v>
      </c>
      <c r="B110" s="18" t="s">
        <v>36</v>
      </c>
      <c r="C110" s="17">
        <f>'[1]9.ведомства'!G857</f>
        <v>386900</v>
      </c>
      <c r="D110" s="17">
        <f>'[1]9.ведомства'!H857</f>
        <v>0</v>
      </c>
      <c r="E110" s="17">
        <f>'[1]9.ведомства'!I857</f>
        <v>-42695.53</v>
      </c>
      <c r="F110" s="17">
        <f>'[1]9.ведомства'!J857</f>
        <v>0</v>
      </c>
      <c r="G110" s="17">
        <f>'[1]9.ведомства'!K857</f>
        <v>344204.47</v>
      </c>
      <c r="H110" s="17">
        <f>'[1]9.ведомства'!L857</f>
        <v>0</v>
      </c>
    </row>
    <row r="111" spans="1:8" x14ac:dyDescent="0.25">
      <c r="A111" s="20" t="s">
        <v>101</v>
      </c>
      <c r="B111" s="21" t="s">
        <v>102</v>
      </c>
      <c r="C111" s="17">
        <f>'[1]9.ведомства'!G1161</f>
        <v>292178</v>
      </c>
      <c r="D111" s="17">
        <f>'[1]9.ведомства'!H1161</f>
        <v>0</v>
      </c>
      <c r="E111" s="17">
        <f>'[1]9.ведомства'!I1161</f>
        <v>-6200</v>
      </c>
      <c r="F111" s="17">
        <f>'[1]9.ведомства'!J1161</f>
        <v>0</v>
      </c>
      <c r="G111" s="17">
        <f>'[1]9.ведомства'!K1161</f>
        <v>285978</v>
      </c>
      <c r="H111" s="17">
        <f>'[1]9.ведомства'!L1161</f>
        <v>0</v>
      </c>
    </row>
    <row r="112" spans="1:8" x14ac:dyDescent="0.25">
      <c r="A112" s="20" t="s">
        <v>103</v>
      </c>
      <c r="B112" s="21" t="s">
        <v>104</v>
      </c>
      <c r="C112" s="17">
        <f>'[1]9.ведомства'!G1213</f>
        <v>105000</v>
      </c>
      <c r="D112" s="17">
        <f>'[1]9.ведомства'!H1213</f>
        <v>0</v>
      </c>
      <c r="E112" s="17">
        <f>'[1]9.ведомства'!I1213</f>
        <v>0</v>
      </c>
      <c r="F112" s="17">
        <f>'[1]9.ведомства'!J1213</f>
        <v>0</v>
      </c>
      <c r="G112" s="17">
        <f>'[1]9.ведомства'!K1213</f>
        <v>105000</v>
      </c>
      <c r="H112" s="17">
        <f>'[1]9.ведомства'!L1213</f>
        <v>0</v>
      </c>
    </row>
    <row r="113" spans="1:8" x14ac:dyDescent="0.25">
      <c r="A113" s="20" t="s">
        <v>84</v>
      </c>
      <c r="B113" s="18" t="s">
        <v>85</v>
      </c>
      <c r="C113" s="17">
        <f>'[1]9.ведомства'!G1266</f>
        <v>483000</v>
      </c>
      <c r="D113" s="17">
        <f>'[1]9.ведомства'!H1266</f>
        <v>0</v>
      </c>
      <c r="E113" s="17">
        <f>'[1]9.ведомства'!I1266</f>
        <v>0</v>
      </c>
      <c r="F113" s="17">
        <f>'[1]9.ведомства'!J1266</f>
        <v>0</v>
      </c>
      <c r="G113" s="17">
        <f>'[1]9.ведомства'!K1266</f>
        <v>483000</v>
      </c>
      <c r="H113" s="17">
        <f>'[1]9.ведомства'!L1266</f>
        <v>0</v>
      </c>
    </row>
    <row r="114" spans="1:8" s="19" customFormat="1" ht="24" x14ac:dyDescent="0.25">
      <c r="A114" s="31" t="s">
        <v>105</v>
      </c>
      <c r="B114" s="18" t="s">
        <v>100</v>
      </c>
      <c r="C114" s="17">
        <f t="shared" ref="C114:H114" si="51">SUM(C115:C118)</f>
        <v>601723.14</v>
      </c>
      <c r="D114" s="17">
        <f t="shared" si="51"/>
        <v>0</v>
      </c>
      <c r="E114" s="17">
        <f t="shared" si="51"/>
        <v>0</v>
      </c>
      <c r="F114" s="17">
        <f t="shared" si="51"/>
        <v>0</v>
      </c>
      <c r="G114" s="17">
        <f t="shared" si="51"/>
        <v>601723.14</v>
      </c>
      <c r="H114" s="17">
        <f t="shared" si="51"/>
        <v>0</v>
      </c>
    </row>
    <row r="115" spans="1:8" x14ac:dyDescent="0.25">
      <c r="A115" s="20" t="s">
        <v>14</v>
      </c>
      <c r="B115" s="21" t="s">
        <v>15</v>
      </c>
      <c r="C115" s="17">
        <f>'[1]9.ведомства'!G73</f>
        <v>515000</v>
      </c>
      <c r="D115" s="17">
        <f>'[1]9.ведомства'!H73</f>
        <v>0</v>
      </c>
      <c r="E115" s="17">
        <f>'[1]9.ведомства'!I73</f>
        <v>0</v>
      </c>
      <c r="F115" s="17">
        <f>'[1]9.ведомства'!J73</f>
        <v>0</v>
      </c>
      <c r="G115" s="17">
        <f>'[1]9.ведомства'!K73</f>
        <v>515000</v>
      </c>
      <c r="H115" s="17">
        <f>'[1]9.ведомства'!L73</f>
        <v>0</v>
      </c>
    </row>
    <row r="116" spans="1:8" x14ac:dyDescent="0.25">
      <c r="A116" s="20" t="s">
        <v>23</v>
      </c>
      <c r="B116" s="21" t="s">
        <v>24</v>
      </c>
      <c r="C116" s="17">
        <f>'[1]9.ведомства'!G407</f>
        <v>29500</v>
      </c>
      <c r="D116" s="17">
        <f>'[1]9.ведомства'!H407</f>
        <v>0</v>
      </c>
      <c r="E116" s="17">
        <f>'[1]9.ведомства'!I407</f>
        <v>0</v>
      </c>
      <c r="F116" s="17">
        <f>'[1]9.ведомства'!J407</f>
        <v>0</v>
      </c>
      <c r="G116" s="17">
        <f>'[1]9.ведомства'!K407</f>
        <v>29500</v>
      </c>
      <c r="H116" s="17">
        <f>'[1]9.ведомства'!L407</f>
        <v>0</v>
      </c>
    </row>
    <row r="117" spans="1:8" x14ac:dyDescent="0.25">
      <c r="A117" s="20" t="s">
        <v>35</v>
      </c>
      <c r="B117" s="18" t="s">
        <v>36</v>
      </c>
      <c r="C117" s="17">
        <f>'[1]9.ведомства'!G859</f>
        <v>14401.14</v>
      </c>
      <c r="D117" s="17">
        <f>'[1]9.ведомства'!H859</f>
        <v>0</v>
      </c>
      <c r="E117" s="17">
        <f>'[1]9.ведомства'!I859</f>
        <v>0</v>
      </c>
      <c r="F117" s="17">
        <f>'[1]9.ведомства'!J859</f>
        <v>0</v>
      </c>
      <c r="G117" s="17">
        <f>'[1]9.ведомства'!K859</f>
        <v>14401.14</v>
      </c>
      <c r="H117" s="17">
        <f>'[1]9.ведомства'!L859</f>
        <v>0</v>
      </c>
    </row>
    <row r="118" spans="1:8" x14ac:dyDescent="0.25">
      <c r="A118" s="20" t="s">
        <v>101</v>
      </c>
      <c r="B118" s="21" t="s">
        <v>102</v>
      </c>
      <c r="C118" s="17">
        <f>'[1]9.ведомства'!G1163</f>
        <v>42822</v>
      </c>
      <c r="D118" s="17">
        <f>'[1]9.ведомства'!H1163</f>
        <v>0</v>
      </c>
      <c r="E118" s="17">
        <f>'[1]9.ведомства'!I1163</f>
        <v>0</v>
      </c>
      <c r="F118" s="17">
        <f>'[1]9.ведомства'!J1163</f>
        <v>0</v>
      </c>
      <c r="G118" s="17">
        <f>'[1]9.ведомства'!K1163</f>
        <v>42822</v>
      </c>
      <c r="H118" s="17">
        <f>'[1]9.ведомства'!L1163</f>
        <v>0</v>
      </c>
    </row>
    <row r="119" spans="1:8" ht="24" x14ac:dyDescent="0.25">
      <c r="A119" s="31" t="s">
        <v>106</v>
      </c>
      <c r="B119" s="26" t="s">
        <v>107</v>
      </c>
      <c r="C119" s="17">
        <f t="shared" ref="C119:H119" si="52">C120</f>
        <v>8715.41</v>
      </c>
      <c r="D119" s="17">
        <f t="shared" si="52"/>
        <v>8715.41</v>
      </c>
      <c r="E119" s="17">
        <f t="shared" si="52"/>
        <v>0</v>
      </c>
      <c r="F119" s="17">
        <f t="shared" si="52"/>
        <v>0</v>
      </c>
      <c r="G119" s="17">
        <f t="shared" si="52"/>
        <v>8715.41</v>
      </c>
      <c r="H119" s="17">
        <f t="shared" si="52"/>
        <v>8715.41</v>
      </c>
    </row>
    <row r="120" spans="1:8" x14ac:dyDescent="0.25">
      <c r="A120" s="20" t="s">
        <v>14</v>
      </c>
      <c r="B120" s="21" t="s">
        <v>15</v>
      </c>
      <c r="C120" s="17">
        <f>'[1]9.ведомства'!G168</f>
        <v>8715.41</v>
      </c>
      <c r="D120" s="17">
        <f>'[1]9.ведомства'!H168</f>
        <v>8715.41</v>
      </c>
      <c r="E120" s="17">
        <f>'[1]9.ведомства'!I168</f>
        <v>0</v>
      </c>
      <c r="F120" s="17">
        <f>'[1]9.ведомства'!J168</f>
        <v>0</v>
      </c>
      <c r="G120" s="17">
        <f>'[1]9.ведомства'!K168</f>
        <v>8715.41</v>
      </c>
      <c r="H120" s="17">
        <f>'[1]9.ведомства'!L168</f>
        <v>8715.41</v>
      </c>
    </row>
    <row r="121" spans="1:8" ht="36" x14ac:dyDescent="0.25">
      <c r="A121" s="26" t="s">
        <v>108</v>
      </c>
      <c r="B121" s="26" t="s">
        <v>109</v>
      </c>
      <c r="C121" s="17">
        <f t="shared" ref="C121:H121" si="53">C122</f>
        <v>5550</v>
      </c>
      <c r="D121" s="17">
        <f t="shared" si="53"/>
        <v>0</v>
      </c>
      <c r="E121" s="17">
        <f t="shared" si="53"/>
        <v>0</v>
      </c>
      <c r="F121" s="17">
        <f t="shared" si="53"/>
        <v>0</v>
      </c>
      <c r="G121" s="17">
        <f t="shared" si="53"/>
        <v>5550</v>
      </c>
      <c r="H121" s="17">
        <f t="shared" si="53"/>
        <v>0</v>
      </c>
    </row>
    <row r="122" spans="1:8" s="19" customFormat="1" x14ac:dyDescent="0.25">
      <c r="A122" s="20" t="s">
        <v>14</v>
      </c>
      <c r="B122" s="21" t="s">
        <v>15</v>
      </c>
      <c r="C122" s="17">
        <f>'[1]9.ведомства'!G170</f>
        <v>5550</v>
      </c>
      <c r="D122" s="17">
        <f>'[1]9.ведомства'!H170</f>
        <v>0</v>
      </c>
      <c r="E122" s="17">
        <f>'[1]9.ведомства'!I170</f>
        <v>0</v>
      </c>
      <c r="F122" s="17">
        <f>'[1]9.ведомства'!J170</f>
        <v>0</v>
      </c>
      <c r="G122" s="17">
        <f>'[1]9.ведомства'!K170</f>
        <v>5550</v>
      </c>
      <c r="H122" s="17">
        <f>'[1]9.ведомства'!L170</f>
        <v>0</v>
      </c>
    </row>
    <row r="123" spans="1:8" s="19" customFormat="1" ht="24" x14ac:dyDescent="0.25">
      <c r="A123" s="31" t="s">
        <v>110</v>
      </c>
      <c r="B123" s="18" t="s">
        <v>100</v>
      </c>
      <c r="C123" s="17">
        <f t="shared" ref="C123:H123" si="54">SUM(C124:C127)</f>
        <v>256000</v>
      </c>
      <c r="D123" s="17">
        <f t="shared" si="54"/>
        <v>0</v>
      </c>
      <c r="E123" s="17">
        <f t="shared" si="54"/>
        <v>0</v>
      </c>
      <c r="F123" s="17">
        <f t="shared" si="54"/>
        <v>0</v>
      </c>
      <c r="G123" s="17">
        <f t="shared" si="54"/>
        <v>256000</v>
      </c>
      <c r="H123" s="17">
        <f t="shared" si="54"/>
        <v>0</v>
      </c>
    </row>
    <row r="124" spans="1:8" x14ac:dyDescent="0.25">
      <c r="A124" s="20" t="s">
        <v>14</v>
      </c>
      <c r="B124" s="21" t="s">
        <v>15</v>
      </c>
      <c r="C124" s="17">
        <f>'[1]9.ведомства'!G76</f>
        <v>130000</v>
      </c>
      <c r="D124" s="17">
        <f>'[1]9.ведомства'!H76</f>
        <v>0</v>
      </c>
      <c r="E124" s="17">
        <f>'[1]9.ведомства'!I76</f>
        <v>0</v>
      </c>
      <c r="F124" s="17">
        <f>'[1]9.ведомства'!J76</f>
        <v>0</v>
      </c>
      <c r="G124" s="17">
        <f>'[1]9.ведомства'!K76</f>
        <v>130000</v>
      </c>
      <c r="H124" s="17">
        <f>'[1]9.ведомства'!L76</f>
        <v>0</v>
      </c>
    </row>
    <row r="125" spans="1:8" x14ac:dyDescent="0.25">
      <c r="A125" s="20" t="s">
        <v>23</v>
      </c>
      <c r="B125" s="21" t="s">
        <v>24</v>
      </c>
      <c r="C125" s="17">
        <f>'[1]9.ведомства'!G410</f>
        <v>42000</v>
      </c>
      <c r="D125" s="17">
        <f>'[1]9.ведомства'!H410</f>
        <v>0</v>
      </c>
      <c r="E125" s="17">
        <f>'[1]9.ведомства'!I410</f>
        <v>0</v>
      </c>
      <c r="F125" s="17">
        <f>'[1]9.ведомства'!J410</f>
        <v>0</v>
      </c>
      <c r="G125" s="17">
        <f>'[1]9.ведомства'!K410</f>
        <v>42000</v>
      </c>
      <c r="H125" s="17">
        <f>'[1]9.ведомства'!L410</f>
        <v>0</v>
      </c>
    </row>
    <row r="126" spans="1:8" x14ac:dyDescent="0.25">
      <c r="A126" s="20" t="s">
        <v>111</v>
      </c>
      <c r="B126" s="21" t="s">
        <v>102</v>
      </c>
      <c r="C126" s="17">
        <f>'[1]9.ведомства'!G1166</f>
        <v>72000</v>
      </c>
      <c r="D126" s="17">
        <f>'[1]9.ведомства'!H1166</f>
        <v>0</v>
      </c>
      <c r="E126" s="17">
        <f>'[1]9.ведомства'!I1166</f>
        <v>0</v>
      </c>
      <c r="F126" s="17">
        <f>'[1]9.ведомства'!J1166</f>
        <v>0</v>
      </c>
      <c r="G126" s="17">
        <f>'[1]9.ведомства'!K1166</f>
        <v>72000</v>
      </c>
      <c r="H126" s="17">
        <f>'[1]9.ведомства'!L1166</f>
        <v>0</v>
      </c>
    </row>
    <row r="127" spans="1:8" x14ac:dyDescent="0.25">
      <c r="A127" s="20" t="s">
        <v>84</v>
      </c>
      <c r="B127" s="18" t="s">
        <v>85</v>
      </c>
      <c r="C127" s="17">
        <f>'[1]9.ведомства'!G1268</f>
        <v>12000</v>
      </c>
      <c r="D127" s="17">
        <f>'[1]9.ведомства'!H1268</f>
        <v>0</v>
      </c>
      <c r="E127" s="17">
        <f>'[1]9.ведомства'!I1268</f>
        <v>0</v>
      </c>
      <c r="F127" s="17">
        <f>'[1]9.ведомства'!J1268</f>
        <v>0</v>
      </c>
      <c r="G127" s="17">
        <f>'[1]9.ведомства'!K1268</f>
        <v>12000</v>
      </c>
      <c r="H127" s="17">
        <f>'[1]9.ведомства'!L1268</f>
        <v>0</v>
      </c>
    </row>
    <row r="128" spans="1:8" ht="24" x14ac:dyDescent="0.25">
      <c r="A128" s="31" t="s">
        <v>112</v>
      </c>
      <c r="B128" s="18" t="s">
        <v>100</v>
      </c>
      <c r="C128" s="17">
        <f t="shared" ref="C128:H128" si="55">SUM(C129:C130)</f>
        <v>1520100</v>
      </c>
      <c r="D128" s="17">
        <f t="shared" si="55"/>
        <v>0</v>
      </c>
      <c r="E128" s="17">
        <f t="shared" si="55"/>
        <v>0</v>
      </c>
      <c r="F128" s="17">
        <f t="shared" si="55"/>
        <v>0</v>
      </c>
      <c r="G128" s="17">
        <f t="shared" si="55"/>
        <v>1520100</v>
      </c>
      <c r="H128" s="17">
        <f t="shared" si="55"/>
        <v>0</v>
      </c>
    </row>
    <row r="129" spans="1:9" x14ac:dyDescent="0.25">
      <c r="A129" s="20" t="s">
        <v>14</v>
      </c>
      <c r="B129" s="21" t="s">
        <v>15</v>
      </c>
      <c r="C129" s="17">
        <f>'[1]9.ведомства'!G79</f>
        <v>1354100</v>
      </c>
      <c r="D129" s="17">
        <f>'[1]9.ведомства'!H79</f>
        <v>0</v>
      </c>
      <c r="E129" s="17">
        <f>'[1]9.ведомства'!I79</f>
        <v>0</v>
      </c>
      <c r="F129" s="17">
        <f>'[1]9.ведомства'!J79</f>
        <v>0</v>
      </c>
      <c r="G129" s="17">
        <f>'[1]9.ведомства'!K79</f>
        <v>1354100</v>
      </c>
      <c r="H129" s="17">
        <f>'[1]9.ведомства'!L79</f>
        <v>0</v>
      </c>
    </row>
    <row r="130" spans="1:9" x14ac:dyDescent="0.25">
      <c r="A130" s="20" t="s">
        <v>23</v>
      </c>
      <c r="B130" s="21" t="s">
        <v>24</v>
      </c>
      <c r="C130" s="17">
        <f>'[1]9.ведомства'!G413</f>
        <v>166000</v>
      </c>
      <c r="D130" s="17">
        <f>'[1]9.ведомства'!H413</f>
        <v>0</v>
      </c>
      <c r="E130" s="17">
        <f>'[1]9.ведомства'!I413</f>
        <v>0</v>
      </c>
      <c r="F130" s="17">
        <f>'[1]9.ведомства'!J413</f>
        <v>0</v>
      </c>
      <c r="G130" s="17">
        <f>'[1]9.ведомства'!K413</f>
        <v>166000</v>
      </c>
      <c r="H130" s="17">
        <f>'[1]9.ведомства'!L413</f>
        <v>0</v>
      </c>
    </row>
    <row r="131" spans="1:9" ht="21" customHeight="1" x14ac:dyDescent="0.25">
      <c r="A131" s="57" t="s">
        <v>113</v>
      </c>
      <c r="B131" s="57"/>
      <c r="C131" s="17">
        <f>+C132+C134+C143+C146+C154</f>
        <v>6360754.8899999997</v>
      </c>
      <c r="D131" s="17">
        <f t="shared" ref="D131:H131" si="56">+D132+D134+D143+D146+D154</f>
        <v>0</v>
      </c>
      <c r="E131" s="17">
        <f t="shared" si="56"/>
        <v>-184448.68</v>
      </c>
      <c r="F131" s="17">
        <f t="shared" si="56"/>
        <v>0</v>
      </c>
      <c r="G131" s="17">
        <f t="shared" si="56"/>
        <v>6176306.209999999</v>
      </c>
      <c r="H131" s="17">
        <f t="shared" si="56"/>
        <v>0</v>
      </c>
    </row>
    <row r="132" spans="1:9" ht="24" x14ac:dyDescent="0.25">
      <c r="A132" s="31" t="s">
        <v>114</v>
      </c>
      <c r="B132" s="18" t="s">
        <v>115</v>
      </c>
      <c r="C132" s="17">
        <f t="shared" ref="C132:H132" si="57">C133</f>
        <v>50000</v>
      </c>
      <c r="D132" s="17">
        <f t="shared" si="57"/>
        <v>0</v>
      </c>
      <c r="E132" s="17">
        <f t="shared" si="57"/>
        <v>0</v>
      </c>
      <c r="F132" s="17">
        <f t="shared" si="57"/>
        <v>0</v>
      </c>
      <c r="G132" s="17">
        <f t="shared" si="57"/>
        <v>50000</v>
      </c>
      <c r="H132" s="17">
        <f t="shared" si="57"/>
        <v>0</v>
      </c>
    </row>
    <row r="133" spans="1:9" x14ac:dyDescent="0.25">
      <c r="A133" s="20" t="s">
        <v>103</v>
      </c>
      <c r="B133" s="18" t="s">
        <v>104</v>
      </c>
      <c r="C133" s="17">
        <f>'[1]9.ведомства'!G1183</f>
        <v>50000</v>
      </c>
      <c r="D133" s="17">
        <f>'[1]9.ведомства'!H1183</f>
        <v>0</v>
      </c>
      <c r="E133" s="17">
        <f>'[1]9.ведомства'!I1183</f>
        <v>0</v>
      </c>
      <c r="F133" s="17">
        <f>'[1]9.ведомства'!J1183</f>
        <v>0</v>
      </c>
      <c r="G133" s="17">
        <f>'[1]9.ведомства'!K1183</f>
        <v>50000</v>
      </c>
      <c r="H133" s="17">
        <f>'[1]9.ведомства'!L1183</f>
        <v>0</v>
      </c>
      <c r="I133" s="29"/>
    </row>
    <row r="134" spans="1:9" x14ac:dyDescent="0.25">
      <c r="A134" s="31" t="s">
        <v>116</v>
      </c>
      <c r="B134" s="26" t="s">
        <v>117</v>
      </c>
      <c r="C134" s="17">
        <f t="shared" ref="C134:H134" si="58">SUM(C135:C142)</f>
        <v>1542308.07</v>
      </c>
      <c r="D134" s="17">
        <f t="shared" si="58"/>
        <v>0</v>
      </c>
      <c r="E134" s="17">
        <f t="shared" si="58"/>
        <v>-5922.8</v>
      </c>
      <c r="F134" s="17">
        <f t="shared" si="58"/>
        <v>0</v>
      </c>
      <c r="G134" s="17">
        <f t="shared" si="58"/>
        <v>1536385.27</v>
      </c>
      <c r="H134" s="17">
        <f t="shared" si="58"/>
        <v>0</v>
      </c>
    </row>
    <row r="135" spans="1:9" x14ac:dyDescent="0.25">
      <c r="A135" s="20" t="s">
        <v>14</v>
      </c>
      <c r="B135" s="18" t="s">
        <v>15</v>
      </c>
      <c r="C135" s="17">
        <f>'[1]9.ведомства'!G27</f>
        <v>370000</v>
      </c>
      <c r="D135" s="17">
        <f>'[1]9.ведомства'!H27</f>
        <v>0</v>
      </c>
      <c r="E135" s="17">
        <f>'[1]9.ведомства'!I27</f>
        <v>0</v>
      </c>
      <c r="F135" s="17">
        <f>'[1]9.ведомства'!J27</f>
        <v>0</v>
      </c>
      <c r="G135" s="17">
        <f>'[1]9.ведомства'!K27</f>
        <v>370000</v>
      </c>
      <c r="H135" s="17">
        <f>'[1]9.ведомства'!L27</f>
        <v>0</v>
      </c>
    </row>
    <row r="136" spans="1:9" x14ac:dyDescent="0.25">
      <c r="A136" s="20" t="s">
        <v>23</v>
      </c>
      <c r="B136" s="18" t="s">
        <v>24</v>
      </c>
      <c r="C136" s="17">
        <f>'[1]9.ведомства'!G373</f>
        <v>550012</v>
      </c>
      <c r="D136" s="17">
        <f>'[1]9.ведомства'!H373</f>
        <v>0</v>
      </c>
      <c r="E136" s="17">
        <f>'[1]9.ведомства'!I373</f>
        <v>0</v>
      </c>
      <c r="F136" s="17">
        <f>'[1]9.ведомства'!J373</f>
        <v>0</v>
      </c>
      <c r="G136" s="17">
        <f>'[1]9.ведомства'!K373</f>
        <v>550012</v>
      </c>
      <c r="H136" s="17">
        <f>'[1]9.ведомства'!L373</f>
        <v>0</v>
      </c>
    </row>
    <row r="137" spans="1:9" x14ac:dyDescent="0.25">
      <c r="A137" s="20" t="s">
        <v>25</v>
      </c>
      <c r="B137" s="21" t="s">
        <v>26</v>
      </c>
      <c r="C137" s="17">
        <f>'[1]9.ведомства'!G440</f>
        <v>204000</v>
      </c>
      <c r="D137" s="17">
        <f>'[1]9.ведомства'!H440</f>
        <v>0</v>
      </c>
      <c r="E137" s="17">
        <f>'[1]9.ведомства'!I440</f>
        <v>-922.8</v>
      </c>
      <c r="F137" s="17">
        <f>'[1]9.ведомства'!J440</f>
        <v>0</v>
      </c>
      <c r="G137" s="17">
        <f>'[1]9.ведомства'!K440</f>
        <v>203077.2</v>
      </c>
      <c r="H137" s="17">
        <f>'[1]9.ведомства'!L440</f>
        <v>0</v>
      </c>
    </row>
    <row r="138" spans="1:9" x14ac:dyDescent="0.25">
      <c r="A138" s="20" t="s">
        <v>27</v>
      </c>
      <c r="B138" s="18" t="s">
        <v>28</v>
      </c>
      <c r="C138" s="17">
        <f>'[1]9.ведомства'!G668</f>
        <v>82696.070000000007</v>
      </c>
      <c r="D138" s="17">
        <f>'[1]9.ведомства'!H668</f>
        <v>0</v>
      </c>
      <c r="E138" s="17">
        <f>'[1]9.ведомства'!I668</f>
        <v>0</v>
      </c>
      <c r="F138" s="17">
        <f>'[1]9.ведомства'!J668</f>
        <v>0</v>
      </c>
      <c r="G138" s="17">
        <f>'[1]9.ведомства'!K668</f>
        <v>82696.070000000007</v>
      </c>
      <c r="H138" s="17">
        <f>'[1]9.ведомства'!L668</f>
        <v>0</v>
      </c>
    </row>
    <row r="139" spans="1:9" x14ac:dyDescent="0.25">
      <c r="A139" s="20" t="s">
        <v>35</v>
      </c>
      <c r="B139" s="18" t="s">
        <v>36</v>
      </c>
      <c r="C139" s="17">
        <f>'[1]9.ведомства'!G834</f>
        <v>124700</v>
      </c>
      <c r="D139" s="17">
        <f>'[1]9.ведомства'!H834</f>
        <v>0</v>
      </c>
      <c r="E139" s="17">
        <f>'[1]9.ведомства'!I834</f>
        <v>0</v>
      </c>
      <c r="F139" s="17">
        <f>'[1]9.ведомства'!J834</f>
        <v>0</v>
      </c>
      <c r="G139" s="17">
        <f>'[1]9.ведомства'!K834</f>
        <v>124700</v>
      </c>
      <c r="H139" s="17">
        <f>'[1]9.ведомства'!L834</f>
        <v>0</v>
      </c>
    </row>
    <row r="140" spans="1:9" x14ac:dyDescent="0.25">
      <c r="A140" s="20" t="s">
        <v>111</v>
      </c>
      <c r="B140" s="18" t="s">
        <v>102</v>
      </c>
      <c r="C140" s="17">
        <f>'[1]9.ведомства'!G1132</f>
        <v>95000</v>
      </c>
      <c r="D140" s="17">
        <f>'[1]9.ведомства'!H1132</f>
        <v>0</v>
      </c>
      <c r="E140" s="17">
        <f>'[1]9.ведомства'!I1132</f>
        <v>-5000</v>
      </c>
      <c r="F140" s="17">
        <f>'[1]9.ведомства'!J1132</f>
        <v>0</v>
      </c>
      <c r="G140" s="17">
        <f>'[1]9.ведомства'!K1132</f>
        <v>90000</v>
      </c>
      <c r="H140" s="17">
        <f>'[1]9.ведомства'!L1132</f>
        <v>0</v>
      </c>
    </row>
    <row r="141" spans="1:9" x14ac:dyDescent="0.25">
      <c r="A141" s="20" t="s">
        <v>103</v>
      </c>
      <c r="B141" s="18" t="s">
        <v>104</v>
      </c>
      <c r="C141" s="17">
        <f>'[1]9.ведомства'!G1186</f>
        <v>50000</v>
      </c>
      <c r="D141" s="17">
        <f>'[1]9.ведомства'!H1186</f>
        <v>0</v>
      </c>
      <c r="E141" s="17">
        <f>'[1]9.ведомства'!I1186</f>
        <v>0</v>
      </c>
      <c r="F141" s="17">
        <f>'[1]9.ведомства'!J1186</f>
        <v>0</v>
      </c>
      <c r="G141" s="17">
        <f>'[1]9.ведомства'!K1186</f>
        <v>50000</v>
      </c>
      <c r="H141" s="17">
        <f>'[1]9.ведомства'!L1186</f>
        <v>0</v>
      </c>
    </row>
    <row r="142" spans="1:9" x14ac:dyDescent="0.25">
      <c r="A142" s="20" t="s">
        <v>84</v>
      </c>
      <c r="B142" s="18" t="s">
        <v>85</v>
      </c>
      <c r="C142" s="17">
        <f>'[1]9.ведомства'!G1241</f>
        <v>65900</v>
      </c>
      <c r="D142" s="17">
        <f>'[1]9.ведомства'!H1241</f>
        <v>0</v>
      </c>
      <c r="E142" s="17">
        <f>'[1]9.ведомства'!I1241</f>
        <v>0</v>
      </c>
      <c r="F142" s="17">
        <f>'[1]9.ведомства'!J1241</f>
        <v>0</v>
      </c>
      <c r="G142" s="17">
        <f>'[1]9.ведомства'!K1241</f>
        <v>65900</v>
      </c>
      <c r="H142" s="17">
        <f>'[1]9.ведомства'!L1241</f>
        <v>0</v>
      </c>
    </row>
    <row r="143" spans="1:9" x14ac:dyDescent="0.25">
      <c r="A143" s="31" t="s">
        <v>118</v>
      </c>
      <c r="B143" s="26" t="s">
        <v>117</v>
      </c>
      <c r="C143" s="17">
        <f>SUM(C144:C145)</f>
        <v>152988</v>
      </c>
      <c r="D143" s="17">
        <f t="shared" ref="D143:H143" si="59">SUM(D144:D145)</f>
        <v>0</v>
      </c>
      <c r="E143" s="17">
        <f t="shared" si="59"/>
        <v>0</v>
      </c>
      <c r="F143" s="17">
        <f t="shared" si="59"/>
        <v>0</v>
      </c>
      <c r="G143" s="17">
        <f t="shared" si="59"/>
        <v>152988</v>
      </c>
      <c r="H143" s="17">
        <f t="shared" si="59"/>
        <v>0</v>
      </c>
    </row>
    <row r="144" spans="1:9" x14ac:dyDescent="0.25">
      <c r="A144" s="20" t="s">
        <v>14</v>
      </c>
      <c r="B144" s="18" t="s">
        <v>15</v>
      </c>
      <c r="C144" s="17">
        <f>'[1]9.ведомства'!G31</f>
        <v>150000</v>
      </c>
      <c r="D144" s="17">
        <f>'[1]9.ведомства'!H31</f>
        <v>0</v>
      </c>
      <c r="E144" s="17">
        <f>'[1]9.ведомства'!I31</f>
        <v>0</v>
      </c>
      <c r="F144" s="17">
        <f>'[1]9.ведомства'!J31</f>
        <v>0</v>
      </c>
      <c r="G144" s="17">
        <f>'[1]9.ведомства'!K31</f>
        <v>150000</v>
      </c>
      <c r="H144" s="17">
        <f>'[1]9.ведомства'!L31</f>
        <v>0</v>
      </c>
    </row>
    <row r="145" spans="1:8" x14ac:dyDescent="0.25">
      <c r="A145" s="20" t="s">
        <v>23</v>
      </c>
      <c r="B145" s="18" t="s">
        <v>24</v>
      </c>
      <c r="C145" s="17">
        <f>'[1]9.ведомства'!G377</f>
        <v>2988</v>
      </c>
      <c r="D145" s="17">
        <f>'[1]9.ведомства'!H377</f>
        <v>0</v>
      </c>
      <c r="E145" s="17">
        <f>'[1]9.ведомства'!I377</f>
        <v>0</v>
      </c>
      <c r="F145" s="17">
        <f>'[1]9.ведомства'!J377</f>
        <v>0</v>
      </c>
      <c r="G145" s="17">
        <f>'[1]9.ведомства'!K377</f>
        <v>2988</v>
      </c>
      <c r="H145" s="17">
        <f>'[1]9.ведомства'!L377</f>
        <v>0</v>
      </c>
    </row>
    <row r="146" spans="1:8" ht="24" x14ac:dyDescent="0.25">
      <c r="A146" s="20" t="s">
        <v>119</v>
      </c>
      <c r="B146" s="26" t="s">
        <v>86</v>
      </c>
      <c r="C146" s="17">
        <f t="shared" ref="C146:H146" si="60">SUM(C147:C153)</f>
        <v>1974052</v>
      </c>
      <c r="D146" s="17">
        <f t="shared" si="60"/>
        <v>0</v>
      </c>
      <c r="E146" s="17">
        <f t="shared" si="60"/>
        <v>85000</v>
      </c>
      <c r="F146" s="17">
        <f t="shared" si="60"/>
        <v>0</v>
      </c>
      <c r="G146" s="17">
        <f t="shared" si="60"/>
        <v>2059052</v>
      </c>
      <c r="H146" s="17">
        <f t="shared" si="60"/>
        <v>0</v>
      </c>
    </row>
    <row r="147" spans="1:8" x14ac:dyDescent="0.25">
      <c r="A147" s="20" t="s">
        <v>14</v>
      </c>
      <c r="B147" s="21" t="s">
        <v>15</v>
      </c>
      <c r="C147" s="17">
        <f>'[1]9.ведомства'!G34</f>
        <v>800000</v>
      </c>
      <c r="D147" s="17">
        <f>'[1]9.ведомства'!H34</f>
        <v>0</v>
      </c>
      <c r="E147" s="17">
        <f>'[1]9.ведомства'!I34</f>
        <v>0</v>
      </c>
      <c r="F147" s="17">
        <f>'[1]9.ведомства'!J34</f>
        <v>0</v>
      </c>
      <c r="G147" s="17">
        <f>'[1]9.ведомства'!K34</f>
        <v>800000</v>
      </c>
      <c r="H147" s="17">
        <f>'[1]9.ведомства'!L34</f>
        <v>0</v>
      </c>
    </row>
    <row r="148" spans="1:8" x14ac:dyDescent="0.25">
      <c r="A148" s="20" t="s">
        <v>23</v>
      </c>
      <c r="B148" s="21" t="s">
        <v>24</v>
      </c>
      <c r="C148" s="17">
        <f>'[1]9.ведомства'!G380</f>
        <v>300000</v>
      </c>
      <c r="D148" s="17">
        <f>'[1]9.ведомства'!H380</f>
        <v>0</v>
      </c>
      <c r="E148" s="17">
        <f>'[1]9.ведомства'!I380</f>
        <v>0</v>
      </c>
      <c r="F148" s="17">
        <f>'[1]9.ведомства'!J380</f>
        <v>0</v>
      </c>
      <c r="G148" s="17">
        <f>'[1]9.ведомства'!K380</f>
        <v>300000</v>
      </c>
      <c r="H148" s="17">
        <f>'[1]9.ведомства'!L380</f>
        <v>0</v>
      </c>
    </row>
    <row r="149" spans="1:8" x14ac:dyDescent="0.25">
      <c r="A149" s="20" t="s">
        <v>25</v>
      </c>
      <c r="B149" s="21" t="s">
        <v>26</v>
      </c>
      <c r="C149" s="17">
        <f>'[1]9.ведомства'!G445</f>
        <v>100000</v>
      </c>
      <c r="D149" s="17">
        <f>'[1]9.ведомства'!H445</f>
        <v>0</v>
      </c>
      <c r="E149" s="17">
        <f>'[1]9.ведомства'!I445</f>
        <v>80000</v>
      </c>
      <c r="F149" s="17">
        <f>'[1]9.ведомства'!J445</f>
        <v>0</v>
      </c>
      <c r="G149" s="17">
        <f>'[1]9.ведомства'!K445</f>
        <v>180000</v>
      </c>
      <c r="H149" s="17">
        <f>'[1]9.ведомства'!L445</f>
        <v>0</v>
      </c>
    </row>
    <row r="150" spans="1:8" x14ac:dyDescent="0.25">
      <c r="A150" s="20" t="s">
        <v>27</v>
      </c>
      <c r="B150" s="18" t="s">
        <v>28</v>
      </c>
      <c r="C150" s="17">
        <f>'[1]9.ведомства'!G672</f>
        <v>70000</v>
      </c>
      <c r="D150" s="17">
        <f>'[1]9.ведомства'!H672</f>
        <v>0</v>
      </c>
      <c r="E150" s="17">
        <f>'[1]9.ведомства'!I672</f>
        <v>0</v>
      </c>
      <c r="F150" s="17">
        <f>'[1]9.ведомства'!J672</f>
        <v>0</v>
      </c>
      <c r="G150" s="17">
        <f>'[1]9.ведомства'!K672</f>
        <v>70000</v>
      </c>
      <c r="H150" s="17">
        <f>'[1]9.ведомства'!L672</f>
        <v>0</v>
      </c>
    </row>
    <row r="151" spans="1:8" x14ac:dyDescent="0.25">
      <c r="A151" s="20" t="s">
        <v>35</v>
      </c>
      <c r="B151" s="18" t="s">
        <v>36</v>
      </c>
      <c r="C151" s="17">
        <f>'[1]9.ведомства'!G838</f>
        <v>241900</v>
      </c>
      <c r="D151" s="17">
        <f>'[1]9.ведомства'!H838</f>
        <v>0</v>
      </c>
      <c r="E151" s="17">
        <f>'[1]9.ведомства'!I838</f>
        <v>0</v>
      </c>
      <c r="F151" s="17">
        <f>'[1]9.ведомства'!J838</f>
        <v>0</v>
      </c>
      <c r="G151" s="17">
        <f>'[1]9.ведомства'!K838</f>
        <v>241900</v>
      </c>
      <c r="H151" s="17">
        <f>'[1]9.ведомства'!L838</f>
        <v>0</v>
      </c>
    </row>
    <row r="152" spans="1:8" x14ac:dyDescent="0.25">
      <c r="A152" s="20" t="s">
        <v>101</v>
      </c>
      <c r="B152" s="21" t="s">
        <v>102</v>
      </c>
      <c r="C152" s="17">
        <f>'[1]9.ведомства'!G1136</f>
        <v>83752</v>
      </c>
      <c r="D152" s="17">
        <f>'[1]9.ведомства'!H1136</f>
        <v>0</v>
      </c>
      <c r="E152" s="17">
        <f>'[1]9.ведомства'!I1136</f>
        <v>5000</v>
      </c>
      <c r="F152" s="17">
        <f>'[1]9.ведомства'!J1136</f>
        <v>0</v>
      </c>
      <c r="G152" s="17">
        <f>'[1]9.ведомства'!K1136</f>
        <v>88752</v>
      </c>
      <c r="H152" s="17">
        <f>'[1]9.ведомства'!L1136</f>
        <v>0</v>
      </c>
    </row>
    <row r="153" spans="1:8" x14ac:dyDescent="0.25">
      <c r="A153" s="20" t="s">
        <v>84</v>
      </c>
      <c r="B153" s="18" t="s">
        <v>85</v>
      </c>
      <c r="C153" s="17">
        <f>'[1]9.ведомства'!G1246</f>
        <v>378400</v>
      </c>
      <c r="D153" s="17">
        <f>'[1]9.ведомства'!H1246</f>
        <v>0</v>
      </c>
      <c r="E153" s="17">
        <f>'[1]9.ведомства'!I1246</f>
        <v>0</v>
      </c>
      <c r="F153" s="17">
        <f>'[1]9.ведомства'!J1246</f>
        <v>0</v>
      </c>
      <c r="G153" s="17">
        <f>'[1]9.ведомства'!K1246</f>
        <v>378400</v>
      </c>
      <c r="H153" s="17">
        <f>'[1]9.ведомства'!L1246</f>
        <v>0</v>
      </c>
    </row>
    <row r="154" spans="1:8" x14ac:dyDescent="0.25">
      <c r="A154" s="31" t="s">
        <v>120</v>
      </c>
      <c r="B154" s="26" t="s">
        <v>121</v>
      </c>
      <c r="C154" s="17">
        <f t="shared" ref="C154:H154" si="61">SUM(C155:C162)</f>
        <v>2641406.8199999994</v>
      </c>
      <c r="D154" s="17">
        <f t="shared" si="61"/>
        <v>0</v>
      </c>
      <c r="E154" s="17">
        <f t="shared" si="61"/>
        <v>-263525.88</v>
      </c>
      <c r="F154" s="17">
        <f t="shared" si="61"/>
        <v>0</v>
      </c>
      <c r="G154" s="17">
        <f t="shared" si="61"/>
        <v>2377880.9399999995</v>
      </c>
      <c r="H154" s="17">
        <f t="shared" si="61"/>
        <v>0</v>
      </c>
    </row>
    <row r="155" spans="1:8" x14ac:dyDescent="0.25">
      <c r="A155" s="20" t="s">
        <v>14</v>
      </c>
      <c r="B155" s="21" t="s">
        <v>15</v>
      </c>
      <c r="C155" s="17">
        <f>'[1]9.ведомства'!G86</f>
        <v>1602644.17</v>
      </c>
      <c r="D155" s="17">
        <f>'[1]9.ведомства'!H86</f>
        <v>0</v>
      </c>
      <c r="E155" s="17">
        <f>'[1]9.ведомства'!I86</f>
        <v>0</v>
      </c>
      <c r="F155" s="17">
        <f>'[1]9.ведомства'!J86</f>
        <v>0</v>
      </c>
      <c r="G155" s="17">
        <f>'[1]9.ведомства'!K86</f>
        <v>1602644.17</v>
      </c>
      <c r="H155" s="17">
        <f>'[1]9.ведомства'!L86</f>
        <v>0</v>
      </c>
    </row>
    <row r="156" spans="1:8" x14ac:dyDescent="0.25">
      <c r="A156" s="20" t="s">
        <v>23</v>
      </c>
      <c r="B156" s="21" t="s">
        <v>24</v>
      </c>
      <c r="C156" s="17">
        <f>'[1]9.ведомства'!G417</f>
        <v>93132.67</v>
      </c>
      <c r="D156" s="17">
        <f>'[1]9.ведомства'!H417</f>
        <v>0</v>
      </c>
      <c r="E156" s="17">
        <f>'[1]9.ведомства'!I417</f>
        <v>0</v>
      </c>
      <c r="F156" s="17">
        <f>'[1]9.ведомства'!J417</f>
        <v>0</v>
      </c>
      <c r="G156" s="17">
        <f>'[1]9.ведомства'!K417</f>
        <v>93132.67</v>
      </c>
      <c r="H156" s="17">
        <f>'[1]9.ведомства'!L417</f>
        <v>0</v>
      </c>
    </row>
    <row r="157" spans="1:8" x14ac:dyDescent="0.25">
      <c r="A157" s="20" t="s">
        <v>25</v>
      </c>
      <c r="B157" s="21" t="s">
        <v>26</v>
      </c>
      <c r="C157" s="17">
        <f>'[1]9.ведомства'!G466</f>
        <v>151900.31</v>
      </c>
      <c r="D157" s="17">
        <f>'[1]9.ведомства'!H466</f>
        <v>0</v>
      </c>
      <c r="E157" s="17">
        <f>'[1]9.ведомства'!I466</f>
        <v>-79077.2</v>
      </c>
      <c r="F157" s="17">
        <f>'[1]9.ведомства'!J466</f>
        <v>0</v>
      </c>
      <c r="G157" s="17">
        <f>'[1]9.ведомства'!K466</f>
        <v>72823.11</v>
      </c>
      <c r="H157" s="17">
        <f>'[1]9.ведомства'!L466</f>
        <v>0</v>
      </c>
    </row>
    <row r="158" spans="1:8" x14ac:dyDescent="0.25">
      <c r="A158" s="20" t="s">
        <v>27</v>
      </c>
      <c r="B158" s="18" t="s">
        <v>28</v>
      </c>
      <c r="C158" s="17">
        <f>'[1]9.ведомства'!G696</f>
        <v>77261.070000000007</v>
      </c>
      <c r="D158" s="17">
        <f>'[1]9.ведомства'!H696</f>
        <v>0</v>
      </c>
      <c r="E158" s="17">
        <f>'[1]9.ведомства'!I696</f>
        <v>0</v>
      </c>
      <c r="F158" s="17">
        <f>'[1]9.ведомства'!J696</f>
        <v>0</v>
      </c>
      <c r="G158" s="17">
        <f>'[1]9.ведомства'!K696</f>
        <v>77261.070000000007</v>
      </c>
      <c r="H158" s="17">
        <f>'[1]9.ведомства'!L696</f>
        <v>0</v>
      </c>
    </row>
    <row r="159" spans="1:8" x14ac:dyDescent="0.25">
      <c r="A159" s="20" t="s">
        <v>35</v>
      </c>
      <c r="B159" s="18" t="s">
        <v>36</v>
      </c>
      <c r="C159" s="17">
        <f>'[1]9.ведомства'!G863</f>
        <v>354108</v>
      </c>
      <c r="D159" s="17">
        <f>'[1]9.ведомства'!H863</f>
        <v>0</v>
      </c>
      <c r="E159" s="17">
        <f>'[1]9.ведомства'!I863</f>
        <v>-184448.68</v>
      </c>
      <c r="F159" s="17">
        <f>'[1]9.ведомства'!J863</f>
        <v>0</v>
      </c>
      <c r="G159" s="17">
        <f>'[1]9.ведомства'!K863</f>
        <v>169659.32</v>
      </c>
      <c r="H159" s="17">
        <f>'[1]9.ведомства'!L863</f>
        <v>0</v>
      </c>
    </row>
    <row r="160" spans="1:8" x14ac:dyDescent="0.25">
      <c r="A160" s="20" t="s">
        <v>111</v>
      </c>
      <c r="B160" s="21" t="s">
        <v>102</v>
      </c>
      <c r="C160" s="17">
        <f>'[1]9.ведомства'!G1170</f>
        <v>116200</v>
      </c>
      <c r="D160" s="17">
        <f>'[1]9.ведомства'!H1170</f>
        <v>0</v>
      </c>
      <c r="E160" s="17">
        <f>'[1]9.ведомства'!I1170</f>
        <v>0</v>
      </c>
      <c r="F160" s="17">
        <f>'[1]9.ведомства'!J1170</f>
        <v>0</v>
      </c>
      <c r="G160" s="17">
        <f>'[1]9.ведомства'!K1170</f>
        <v>116200</v>
      </c>
      <c r="H160" s="17">
        <f>'[1]9.ведомства'!L1170</f>
        <v>0</v>
      </c>
    </row>
    <row r="161" spans="1:8" x14ac:dyDescent="0.25">
      <c r="A161" s="20" t="s">
        <v>103</v>
      </c>
      <c r="B161" s="21" t="s">
        <v>104</v>
      </c>
      <c r="C161" s="17">
        <f>'[1]9.ведомства'!G1223</f>
        <v>43640.28</v>
      </c>
      <c r="D161" s="17">
        <f>'[1]9.ведомства'!H1223</f>
        <v>0</v>
      </c>
      <c r="E161" s="17">
        <f>'[1]9.ведомства'!I1223</f>
        <v>0</v>
      </c>
      <c r="F161" s="17">
        <f>'[1]9.ведомства'!J1223</f>
        <v>0</v>
      </c>
      <c r="G161" s="17">
        <f>'[1]9.ведомства'!K1223</f>
        <v>43640.28</v>
      </c>
      <c r="H161" s="17">
        <f>'[1]9.ведомства'!L1223</f>
        <v>0</v>
      </c>
    </row>
    <row r="162" spans="1:8" x14ac:dyDescent="0.25">
      <c r="A162" s="20" t="s">
        <v>84</v>
      </c>
      <c r="B162" s="18" t="s">
        <v>85</v>
      </c>
      <c r="C162" s="17">
        <f>'[1]9.ведомства'!G1272</f>
        <v>202520.32000000001</v>
      </c>
      <c r="D162" s="17">
        <f>'[1]9.ведомства'!H1272</f>
        <v>0</v>
      </c>
      <c r="E162" s="17">
        <f>'[1]9.ведомства'!I1272</f>
        <v>0</v>
      </c>
      <c r="F162" s="17">
        <f>'[1]9.ведомства'!J1272</f>
        <v>0</v>
      </c>
      <c r="G162" s="17">
        <f>'[1]9.ведомства'!K1272</f>
        <v>202520.32000000001</v>
      </c>
      <c r="H162" s="17">
        <f>'[1]9.ведомства'!L1272</f>
        <v>0</v>
      </c>
    </row>
    <row r="163" spans="1:8" hidden="1" x14ac:dyDescent="0.25">
      <c r="A163" s="57" t="s">
        <v>122</v>
      </c>
      <c r="B163" s="57"/>
      <c r="C163" s="17">
        <f>+C164</f>
        <v>157000</v>
      </c>
      <c r="D163" s="17">
        <f t="shared" ref="D163:H163" si="62">+D164</f>
        <v>0</v>
      </c>
      <c r="E163" s="17">
        <f t="shared" si="62"/>
        <v>-157000</v>
      </c>
      <c r="F163" s="17">
        <f t="shared" si="62"/>
        <v>0</v>
      </c>
      <c r="G163" s="17">
        <f t="shared" si="62"/>
        <v>0</v>
      </c>
      <c r="H163" s="17">
        <f t="shared" si="62"/>
        <v>0</v>
      </c>
    </row>
    <row r="164" spans="1:8" ht="25.5" hidden="1" x14ac:dyDescent="0.25">
      <c r="A164" s="31" t="s">
        <v>123</v>
      </c>
      <c r="B164" s="24" t="s">
        <v>124</v>
      </c>
      <c r="C164" s="17">
        <f t="shared" ref="C164:H164" si="63">C165</f>
        <v>157000</v>
      </c>
      <c r="D164" s="17">
        <f t="shared" si="63"/>
        <v>0</v>
      </c>
      <c r="E164" s="17">
        <f t="shared" si="63"/>
        <v>-157000</v>
      </c>
      <c r="F164" s="17">
        <f t="shared" si="63"/>
        <v>0</v>
      </c>
      <c r="G164" s="17">
        <f t="shared" si="63"/>
        <v>0</v>
      </c>
      <c r="H164" s="17">
        <f t="shared" si="63"/>
        <v>0</v>
      </c>
    </row>
    <row r="165" spans="1:8" hidden="1" x14ac:dyDescent="0.25">
      <c r="A165" s="20" t="s">
        <v>14</v>
      </c>
      <c r="B165" s="21" t="s">
        <v>15</v>
      </c>
      <c r="C165" s="17">
        <f>'[1]9.ведомства'!G93</f>
        <v>157000</v>
      </c>
      <c r="D165" s="17">
        <f>'[1]9.ведомства'!H93</f>
        <v>0</v>
      </c>
      <c r="E165" s="17">
        <f>'[1]9.ведомства'!I93</f>
        <v>-157000</v>
      </c>
      <c r="F165" s="17">
        <f>'[1]9.ведомства'!J93</f>
        <v>0</v>
      </c>
      <c r="G165" s="17">
        <f>'[1]9.ведомства'!K93</f>
        <v>0</v>
      </c>
      <c r="H165" s="17">
        <f>'[1]9.ведомства'!L93</f>
        <v>0</v>
      </c>
    </row>
    <row r="166" spans="1:8" ht="21.75" customHeight="1" x14ac:dyDescent="0.25">
      <c r="A166" s="68" t="s">
        <v>125</v>
      </c>
      <c r="B166" s="69"/>
      <c r="C166" s="43">
        <f>C167+C176+C185+C192+C195+C208+C241</f>
        <v>223313565.05000001</v>
      </c>
      <c r="D166" s="43">
        <f t="shared" ref="D166:H166" si="64">D167+D176+D185+D192+D195+D208+D241</f>
        <v>21697223.690000001</v>
      </c>
      <c r="E166" s="43">
        <f t="shared" si="64"/>
        <v>128857.44999999998</v>
      </c>
      <c r="F166" s="43">
        <f t="shared" si="64"/>
        <v>0</v>
      </c>
      <c r="G166" s="43">
        <f t="shared" si="64"/>
        <v>223442422.50000003</v>
      </c>
      <c r="H166" s="43">
        <f t="shared" si="64"/>
        <v>21697223.690000001</v>
      </c>
    </row>
    <row r="167" spans="1:8" x14ac:dyDescent="0.25">
      <c r="A167" s="64" t="s">
        <v>126</v>
      </c>
      <c r="B167" s="65"/>
      <c r="C167" s="17">
        <f>+C170+C172+C174+C168</f>
        <v>111550262.07000001</v>
      </c>
      <c r="D167" s="17">
        <f t="shared" ref="D167:H167" si="65">+D170+D172+D174+D168</f>
        <v>0</v>
      </c>
      <c r="E167" s="17">
        <f t="shared" si="65"/>
        <v>-205000</v>
      </c>
      <c r="F167" s="17">
        <f t="shared" si="65"/>
        <v>0</v>
      </c>
      <c r="G167" s="17">
        <f t="shared" si="65"/>
        <v>111345262.07000001</v>
      </c>
      <c r="H167" s="17">
        <f t="shared" si="65"/>
        <v>0</v>
      </c>
    </row>
    <row r="168" spans="1:8" x14ac:dyDescent="0.25">
      <c r="A168" s="22" t="s">
        <v>127</v>
      </c>
      <c r="B168" s="24" t="s">
        <v>128</v>
      </c>
      <c r="C168" s="17">
        <f>C169</f>
        <v>683825.21</v>
      </c>
      <c r="D168" s="17">
        <f t="shared" ref="D168:H168" si="66">D169</f>
        <v>0</v>
      </c>
      <c r="E168" s="17">
        <f t="shared" si="66"/>
        <v>0</v>
      </c>
      <c r="F168" s="17">
        <f t="shared" si="66"/>
        <v>0</v>
      </c>
      <c r="G168" s="17">
        <f t="shared" si="66"/>
        <v>683825.21</v>
      </c>
      <c r="H168" s="17">
        <f t="shared" si="66"/>
        <v>0</v>
      </c>
    </row>
    <row r="169" spans="1:8" x14ac:dyDescent="0.25">
      <c r="A169" s="30" t="s">
        <v>35</v>
      </c>
      <c r="B169" s="18" t="s">
        <v>36</v>
      </c>
      <c r="C169" s="17">
        <f>'[1]9.ведомства'!G906</f>
        <v>683825.21</v>
      </c>
      <c r="D169" s="17">
        <f>'[1]9.ведомства'!H906</f>
        <v>0</v>
      </c>
      <c r="E169" s="17">
        <f>'[1]9.ведомства'!I906</f>
        <v>0</v>
      </c>
      <c r="F169" s="17">
        <f>'[1]9.ведомства'!J906</f>
        <v>0</v>
      </c>
      <c r="G169" s="17">
        <f>'[1]9.ведомства'!K906</f>
        <v>683825.21</v>
      </c>
      <c r="H169" s="17">
        <f>'[1]9.ведомства'!L906</f>
        <v>0</v>
      </c>
    </row>
    <row r="170" spans="1:8" ht="24" x14ac:dyDescent="0.25">
      <c r="A170" s="31" t="s">
        <v>129</v>
      </c>
      <c r="B170" s="26" t="s">
        <v>130</v>
      </c>
      <c r="C170" s="17">
        <f t="shared" ref="C170:H170" si="67">C171</f>
        <v>96197975.790000007</v>
      </c>
      <c r="D170" s="17">
        <f t="shared" si="67"/>
        <v>0</v>
      </c>
      <c r="E170" s="17">
        <f t="shared" si="67"/>
        <v>0</v>
      </c>
      <c r="F170" s="17">
        <f t="shared" si="67"/>
        <v>0</v>
      </c>
      <c r="G170" s="17">
        <f t="shared" si="67"/>
        <v>96197975.790000007</v>
      </c>
      <c r="H170" s="17">
        <f t="shared" si="67"/>
        <v>0</v>
      </c>
    </row>
    <row r="171" spans="1:8" x14ac:dyDescent="0.25">
      <c r="A171" s="30" t="s">
        <v>35</v>
      </c>
      <c r="B171" s="18" t="s">
        <v>36</v>
      </c>
      <c r="C171" s="17">
        <f>'[1]9.ведомства'!G917</f>
        <v>96197975.790000007</v>
      </c>
      <c r="D171" s="17">
        <f>'[1]9.ведомства'!H917</f>
        <v>0</v>
      </c>
      <c r="E171" s="17">
        <f>'[1]9.ведомства'!I917</f>
        <v>0</v>
      </c>
      <c r="F171" s="17">
        <f>'[1]9.ведомства'!J917</f>
        <v>0</v>
      </c>
      <c r="G171" s="17">
        <f>'[1]9.ведомства'!K917</f>
        <v>96197975.790000007</v>
      </c>
      <c r="H171" s="17">
        <f>'[1]9.ведомства'!L917</f>
        <v>0</v>
      </c>
    </row>
    <row r="172" spans="1:8" ht="24" x14ac:dyDescent="0.25">
      <c r="A172" s="31" t="s">
        <v>131</v>
      </c>
      <c r="B172" s="26" t="s">
        <v>132</v>
      </c>
      <c r="C172" s="17">
        <f t="shared" ref="C172:H172" si="68">C173</f>
        <v>14480691.039999999</v>
      </c>
      <c r="D172" s="17">
        <f t="shared" si="68"/>
        <v>0</v>
      </c>
      <c r="E172" s="17">
        <f t="shared" si="68"/>
        <v>-200000</v>
      </c>
      <c r="F172" s="17">
        <f t="shared" si="68"/>
        <v>0</v>
      </c>
      <c r="G172" s="17">
        <f t="shared" si="68"/>
        <v>14280691.039999999</v>
      </c>
      <c r="H172" s="17">
        <f t="shared" si="68"/>
        <v>0</v>
      </c>
    </row>
    <row r="173" spans="1:8" x14ac:dyDescent="0.25">
      <c r="A173" s="30" t="s">
        <v>35</v>
      </c>
      <c r="B173" s="18" t="s">
        <v>36</v>
      </c>
      <c r="C173" s="17">
        <f>'[1]9.ведомства'!G919</f>
        <v>14480691.039999999</v>
      </c>
      <c r="D173" s="17">
        <f>'[1]9.ведомства'!H919</f>
        <v>0</v>
      </c>
      <c r="E173" s="17">
        <f>'[1]9.ведомства'!I919</f>
        <v>-200000</v>
      </c>
      <c r="F173" s="17">
        <f>'[1]9.ведомства'!J919</f>
        <v>0</v>
      </c>
      <c r="G173" s="17">
        <f>'[1]9.ведомства'!K919</f>
        <v>14280691.039999999</v>
      </c>
      <c r="H173" s="17">
        <f>'[1]9.ведомства'!L919</f>
        <v>0</v>
      </c>
    </row>
    <row r="174" spans="1:8" ht="38.25" x14ac:dyDescent="0.25">
      <c r="A174" s="31" t="s">
        <v>133</v>
      </c>
      <c r="B174" s="24" t="s">
        <v>134</v>
      </c>
      <c r="C174" s="17">
        <f t="shared" ref="C174:H174" si="69">C175</f>
        <v>187770.03</v>
      </c>
      <c r="D174" s="17">
        <f t="shared" si="69"/>
        <v>0</v>
      </c>
      <c r="E174" s="17">
        <f t="shared" si="69"/>
        <v>-5000</v>
      </c>
      <c r="F174" s="17">
        <f t="shared" si="69"/>
        <v>0</v>
      </c>
      <c r="G174" s="17">
        <f t="shared" si="69"/>
        <v>182770.03</v>
      </c>
      <c r="H174" s="17">
        <f t="shared" si="69"/>
        <v>0</v>
      </c>
    </row>
    <row r="175" spans="1:8" x14ac:dyDescent="0.25">
      <c r="A175" s="30" t="s">
        <v>35</v>
      </c>
      <c r="B175" s="18" t="s">
        <v>36</v>
      </c>
      <c r="C175" s="17">
        <f>'[1]9.ведомства'!G921</f>
        <v>187770.03</v>
      </c>
      <c r="D175" s="17">
        <f>'[1]9.ведомства'!H921</f>
        <v>0</v>
      </c>
      <c r="E175" s="17">
        <f>'[1]9.ведомства'!I921</f>
        <v>-5000</v>
      </c>
      <c r="F175" s="17">
        <f>'[1]9.ведомства'!J921</f>
        <v>0</v>
      </c>
      <c r="G175" s="17">
        <f>'[1]9.ведомства'!K921</f>
        <v>182770.03</v>
      </c>
      <c r="H175" s="17">
        <f>'[1]9.ведомства'!L921</f>
        <v>0</v>
      </c>
    </row>
    <row r="176" spans="1:8" x14ac:dyDescent="0.25">
      <c r="A176" s="64" t="s">
        <v>135</v>
      </c>
      <c r="B176" s="65"/>
      <c r="C176" s="17">
        <f t="shared" ref="C176:H176" si="70">C177+C179+C181+C183</f>
        <v>15704068.670000002</v>
      </c>
      <c r="D176" s="17">
        <f t="shared" si="70"/>
        <v>0</v>
      </c>
      <c r="E176" s="17">
        <f t="shared" si="70"/>
        <v>0</v>
      </c>
      <c r="F176" s="17">
        <f t="shared" si="70"/>
        <v>0</v>
      </c>
      <c r="G176" s="17">
        <f t="shared" si="70"/>
        <v>15704068.670000002</v>
      </c>
      <c r="H176" s="17">
        <f t="shared" si="70"/>
        <v>0</v>
      </c>
    </row>
    <row r="177" spans="1:8" x14ac:dyDescent="0.25">
      <c r="A177" s="31" t="s">
        <v>136</v>
      </c>
      <c r="B177" s="26" t="s">
        <v>137</v>
      </c>
      <c r="C177" s="17">
        <f t="shared" ref="C177:H177" si="71">C178</f>
        <v>9943333.2100000009</v>
      </c>
      <c r="D177" s="17">
        <f t="shared" si="71"/>
        <v>0</v>
      </c>
      <c r="E177" s="17">
        <f t="shared" si="71"/>
        <v>0</v>
      </c>
      <c r="F177" s="17">
        <f t="shared" si="71"/>
        <v>0</v>
      </c>
      <c r="G177" s="17">
        <f t="shared" si="71"/>
        <v>9943333.2100000009</v>
      </c>
      <c r="H177" s="17">
        <f t="shared" si="71"/>
        <v>0</v>
      </c>
    </row>
    <row r="178" spans="1:8" x14ac:dyDescent="0.25">
      <c r="A178" s="20" t="s">
        <v>35</v>
      </c>
      <c r="B178" s="18" t="s">
        <v>36</v>
      </c>
      <c r="C178" s="17">
        <f>'[1]9.ведомства'!G983</f>
        <v>9943333.2100000009</v>
      </c>
      <c r="D178" s="17">
        <f>'[1]9.ведомства'!H983</f>
        <v>0</v>
      </c>
      <c r="E178" s="17">
        <f>'[1]9.ведомства'!I983</f>
        <v>0</v>
      </c>
      <c r="F178" s="17">
        <f>'[1]9.ведомства'!J983</f>
        <v>0</v>
      </c>
      <c r="G178" s="17">
        <f>'[1]9.ведомства'!K983</f>
        <v>9943333.2100000009</v>
      </c>
      <c r="H178" s="17">
        <f>'[1]9.ведомства'!L983</f>
        <v>0</v>
      </c>
    </row>
    <row r="179" spans="1:8" x14ac:dyDescent="0.25">
      <c r="A179" s="31" t="s">
        <v>138</v>
      </c>
      <c r="B179" s="26" t="s">
        <v>139</v>
      </c>
      <c r="C179" s="17">
        <f t="shared" ref="C179:H179" si="72">C180</f>
        <v>4285135.46</v>
      </c>
      <c r="D179" s="17">
        <f t="shared" si="72"/>
        <v>0</v>
      </c>
      <c r="E179" s="17">
        <f t="shared" si="72"/>
        <v>0</v>
      </c>
      <c r="F179" s="17">
        <f t="shared" si="72"/>
        <v>0</v>
      </c>
      <c r="G179" s="17">
        <f t="shared" si="72"/>
        <v>4285135.46</v>
      </c>
      <c r="H179" s="17">
        <f t="shared" si="72"/>
        <v>0</v>
      </c>
    </row>
    <row r="180" spans="1:8" x14ac:dyDescent="0.25">
      <c r="A180" s="20" t="s">
        <v>35</v>
      </c>
      <c r="B180" s="18" t="s">
        <v>36</v>
      </c>
      <c r="C180" s="17">
        <f>'[1]9.ведомства'!G985</f>
        <v>4285135.46</v>
      </c>
      <c r="D180" s="17">
        <f>'[1]9.ведомства'!H985</f>
        <v>0</v>
      </c>
      <c r="E180" s="17">
        <f>'[1]9.ведомства'!I985</f>
        <v>0</v>
      </c>
      <c r="F180" s="17">
        <f>'[1]9.ведомства'!J985</f>
        <v>0</v>
      </c>
      <c r="G180" s="17">
        <f>'[1]9.ведомства'!K985</f>
        <v>4285135.46</v>
      </c>
      <c r="H180" s="17">
        <f>'[1]9.ведомства'!L985</f>
        <v>0</v>
      </c>
    </row>
    <row r="181" spans="1:8" s="19" customFormat="1" x14ac:dyDescent="0.25">
      <c r="A181" s="31" t="s">
        <v>140</v>
      </c>
      <c r="B181" s="26" t="s">
        <v>141</v>
      </c>
      <c r="C181" s="17">
        <f t="shared" ref="C181:H181" si="73">C182</f>
        <v>363081</v>
      </c>
      <c r="D181" s="17">
        <f t="shared" si="73"/>
        <v>0</v>
      </c>
      <c r="E181" s="17">
        <f t="shared" si="73"/>
        <v>0</v>
      </c>
      <c r="F181" s="17">
        <f t="shared" si="73"/>
        <v>0</v>
      </c>
      <c r="G181" s="17">
        <f t="shared" si="73"/>
        <v>363081</v>
      </c>
      <c r="H181" s="17">
        <f t="shared" si="73"/>
        <v>0</v>
      </c>
    </row>
    <row r="182" spans="1:8" x14ac:dyDescent="0.25">
      <c r="A182" s="20" t="s">
        <v>35</v>
      </c>
      <c r="B182" s="18" t="s">
        <v>36</v>
      </c>
      <c r="C182" s="17">
        <f>'[1]9.ведомства'!G987</f>
        <v>363081</v>
      </c>
      <c r="D182" s="17">
        <f>'[1]9.ведомства'!H987</f>
        <v>0</v>
      </c>
      <c r="E182" s="17">
        <f>'[1]9.ведомства'!I987</f>
        <v>0</v>
      </c>
      <c r="F182" s="17">
        <f>'[1]9.ведомства'!J987</f>
        <v>0</v>
      </c>
      <c r="G182" s="17">
        <f>'[1]9.ведомства'!K987</f>
        <v>363081</v>
      </c>
      <c r="H182" s="17">
        <f>'[1]9.ведомства'!L987</f>
        <v>0</v>
      </c>
    </row>
    <row r="183" spans="1:8" s="19" customFormat="1" x14ac:dyDescent="0.25">
      <c r="A183" s="31" t="s">
        <v>142</v>
      </c>
      <c r="B183" s="26" t="s">
        <v>121</v>
      </c>
      <c r="C183" s="17">
        <f t="shared" ref="C183:H183" si="74">C184</f>
        <v>1112519</v>
      </c>
      <c r="D183" s="17">
        <f t="shared" si="74"/>
        <v>0</v>
      </c>
      <c r="E183" s="17">
        <f t="shared" si="74"/>
        <v>0</v>
      </c>
      <c r="F183" s="17">
        <f t="shared" si="74"/>
        <v>0</v>
      </c>
      <c r="G183" s="17">
        <f t="shared" si="74"/>
        <v>1112519</v>
      </c>
      <c r="H183" s="17">
        <f t="shared" si="74"/>
        <v>0</v>
      </c>
    </row>
    <row r="184" spans="1:8" x14ac:dyDescent="0.25">
      <c r="A184" s="20" t="s">
        <v>35</v>
      </c>
      <c r="B184" s="18" t="s">
        <v>36</v>
      </c>
      <c r="C184" s="17">
        <f>'[1]9.ведомства'!G990</f>
        <v>1112519</v>
      </c>
      <c r="D184" s="17">
        <f>'[1]9.ведомства'!H990</f>
        <v>0</v>
      </c>
      <c r="E184" s="17">
        <f>'[1]9.ведомства'!I990</f>
        <v>0</v>
      </c>
      <c r="F184" s="17">
        <f>'[1]9.ведомства'!J990</f>
        <v>0</v>
      </c>
      <c r="G184" s="17">
        <f>'[1]9.ведомства'!K990</f>
        <v>1112519</v>
      </c>
      <c r="H184" s="17">
        <f>'[1]9.ведомства'!L990</f>
        <v>0</v>
      </c>
    </row>
    <row r="185" spans="1:8" x14ac:dyDescent="0.25">
      <c r="A185" s="64" t="s">
        <v>143</v>
      </c>
      <c r="B185" s="65"/>
      <c r="C185" s="17">
        <f t="shared" ref="C185:H185" si="75">C186+C190+C188</f>
        <v>5222500</v>
      </c>
      <c r="D185" s="17">
        <f t="shared" si="75"/>
        <v>0</v>
      </c>
      <c r="E185" s="17">
        <f t="shared" si="75"/>
        <v>0</v>
      </c>
      <c r="F185" s="17">
        <f t="shared" si="75"/>
        <v>0</v>
      </c>
      <c r="G185" s="17">
        <f t="shared" si="75"/>
        <v>5222500</v>
      </c>
      <c r="H185" s="17">
        <f t="shared" si="75"/>
        <v>0</v>
      </c>
    </row>
    <row r="186" spans="1:8" ht="24" x14ac:dyDescent="0.25">
      <c r="A186" s="31" t="s">
        <v>144</v>
      </c>
      <c r="B186" s="18" t="s">
        <v>145</v>
      </c>
      <c r="C186" s="17">
        <f t="shared" ref="C186:H186" si="76">C187</f>
        <v>200000</v>
      </c>
      <c r="D186" s="17">
        <f t="shared" si="76"/>
        <v>0</v>
      </c>
      <c r="E186" s="17">
        <f t="shared" si="76"/>
        <v>0</v>
      </c>
      <c r="F186" s="17">
        <f t="shared" si="76"/>
        <v>0</v>
      </c>
      <c r="G186" s="17">
        <f t="shared" si="76"/>
        <v>200000</v>
      </c>
      <c r="H186" s="17">
        <f t="shared" si="76"/>
        <v>0</v>
      </c>
    </row>
    <row r="187" spans="1:8" x14ac:dyDescent="0.25">
      <c r="A187" s="20" t="s">
        <v>35</v>
      </c>
      <c r="B187" s="18" t="s">
        <v>36</v>
      </c>
      <c r="C187" s="17">
        <f>'[1]9.ведомства'!G957</f>
        <v>200000</v>
      </c>
      <c r="D187" s="17">
        <f>'[1]9.ведомства'!H957</f>
        <v>0</v>
      </c>
      <c r="E187" s="17">
        <f>'[1]9.ведомства'!I957</f>
        <v>0</v>
      </c>
      <c r="F187" s="17">
        <f>'[1]9.ведомства'!J957</f>
        <v>0</v>
      </c>
      <c r="G187" s="17">
        <f>'[1]9.ведомства'!K957</f>
        <v>200000</v>
      </c>
      <c r="H187" s="17">
        <f>'[1]9.ведомства'!L957</f>
        <v>0</v>
      </c>
    </row>
    <row r="188" spans="1:8" x14ac:dyDescent="0.25">
      <c r="A188" s="31" t="s">
        <v>146</v>
      </c>
      <c r="B188" s="26" t="s">
        <v>121</v>
      </c>
      <c r="C188" s="17">
        <f t="shared" ref="C188:H188" si="77">C189</f>
        <v>22500</v>
      </c>
      <c r="D188" s="17">
        <f t="shared" si="77"/>
        <v>0</v>
      </c>
      <c r="E188" s="17">
        <f t="shared" si="77"/>
        <v>0</v>
      </c>
      <c r="F188" s="17">
        <f t="shared" si="77"/>
        <v>0</v>
      </c>
      <c r="G188" s="17">
        <f t="shared" si="77"/>
        <v>22500</v>
      </c>
      <c r="H188" s="17">
        <f t="shared" si="77"/>
        <v>0</v>
      </c>
    </row>
    <row r="189" spans="1:8" x14ac:dyDescent="0.25">
      <c r="A189" s="20" t="s">
        <v>35</v>
      </c>
      <c r="B189" s="18" t="s">
        <v>36</v>
      </c>
      <c r="C189" s="17">
        <f>'[1]9.ведомства'!G960</f>
        <v>22500</v>
      </c>
      <c r="D189" s="17">
        <f>'[1]9.ведомства'!H960</f>
        <v>0</v>
      </c>
      <c r="E189" s="17">
        <f>'[1]9.ведомства'!I960</f>
        <v>0</v>
      </c>
      <c r="F189" s="17">
        <f>'[1]9.ведомства'!J960</f>
        <v>0</v>
      </c>
      <c r="G189" s="17">
        <f>'[1]9.ведомства'!K960</f>
        <v>22500</v>
      </c>
      <c r="H189" s="17">
        <f>'[1]9.ведомства'!L960</f>
        <v>0</v>
      </c>
    </row>
    <row r="190" spans="1:8" x14ac:dyDescent="0.25">
      <c r="A190" s="31" t="s">
        <v>147</v>
      </c>
      <c r="B190" s="26" t="s">
        <v>121</v>
      </c>
      <c r="C190" s="17">
        <f t="shared" ref="C190:H190" si="78">C191</f>
        <v>5000000</v>
      </c>
      <c r="D190" s="17">
        <f t="shared" si="78"/>
        <v>0</v>
      </c>
      <c r="E190" s="17">
        <f t="shared" si="78"/>
        <v>0</v>
      </c>
      <c r="F190" s="17">
        <f t="shared" si="78"/>
        <v>0</v>
      </c>
      <c r="G190" s="17">
        <f t="shared" si="78"/>
        <v>5000000</v>
      </c>
      <c r="H190" s="17">
        <f t="shared" si="78"/>
        <v>0</v>
      </c>
    </row>
    <row r="191" spans="1:8" x14ac:dyDescent="0.25">
      <c r="A191" s="20" t="s">
        <v>35</v>
      </c>
      <c r="B191" s="18" t="s">
        <v>36</v>
      </c>
      <c r="C191" s="17">
        <f>'[1]9.ведомства'!G962</f>
        <v>5000000</v>
      </c>
      <c r="D191" s="17">
        <f>'[1]9.ведомства'!H962</f>
        <v>0</v>
      </c>
      <c r="E191" s="17">
        <f>'[1]9.ведомства'!I962</f>
        <v>0</v>
      </c>
      <c r="F191" s="17">
        <f>'[1]9.ведомства'!J962</f>
        <v>0</v>
      </c>
      <c r="G191" s="17">
        <f>'[1]9.ведомства'!K962</f>
        <v>5000000</v>
      </c>
      <c r="H191" s="17">
        <f>'[1]9.ведомства'!L962</f>
        <v>0</v>
      </c>
    </row>
    <row r="192" spans="1:8" x14ac:dyDescent="0.25">
      <c r="A192" s="64" t="s">
        <v>148</v>
      </c>
      <c r="B192" s="65"/>
      <c r="C192" s="17">
        <f t="shared" ref="C192:H193" si="79">C193</f>
        <v>1500000</v>
      </c>
      <c r="D192" s="17">
        <f t="shared" si="79"/>
        <v>0</v>
      </c>
      <c r="E192" s="17">
        <f t="shared" si="79"/>
        <v>0</v>
      </c>
      <c r="F192" s="17">
        <f t="shared" si="79"/>
        <v>0</v>
      </c>
      <c r="G192" s="17">
        <f t="shared" si="79"/>
        <v>1500000</v>
      </c>
      <c r="H192" s="17">
        <f t="shared" si="79"/>
        <v>0</v>
      </c>
    </row>
    <row r="193" spans="1:8" x14ac:dyDescent="0.25">
      <c r="A193" s="31" t="s">
        <v>149</v>
      </c>
      <c r="B193" s="26" t="s">
        <v>121</v>
      </c>
      <c r="C193" s="17">
        <f t="shared" si="79"/>
        <v>1500000</v>
      </c>
      <c r="D193" s="17">
        <f t="shared" si="79"/>
        <v>0</v>
      </c>
      <c r="E193" s="17">
        <f t="shared" si="79"/>
        <v>0</v>
      </c>
      <c r="F193" s="17">
        <f t="shared" si="79"/>
        <v>0</v>
      </c>
      <c r="G193" s="17">
        <f t="shared" si="79"/>
        <v>1500000</v>
      </c>
      <c r="H193" s="17">
        <f t="shared" si="79"/>
        <v>0</v>
      </c>
    </row>
    <row r="194" spans="1:8" x14ac:dyDescent="0.25">
      <c r="A194" s="20" t="s">
        <v>35</v>
      </c>
      <c r="B194" s="18" t="s">
        <v>36</v>
      </c>
      <c r="C194" s="17">
        <f>'[1]9.ведомства'!G966</f>
        <v>1500000</v>
      </c>
      <c r="D194" s="17">
        <f>'[1]9.ведомства'!H966</f>
        <v>0</v>
      </c>
      <c r="E194" s="17">
        <f>'[1]9.ведомства'!I966</f>
        <v>0</v>
      </c>
      <c r="F194" s="17">
        <f>'[1]9.ведомства'!J966</f>
        <v>0</v>
      </c>
      <c r="G194" s="17">
        <f>'[1]9.ведомства'!K966</f>
        <v>1500000</v>
      </c>
      <c r="H194" s="17">
        <f>'[1]9.ведомства'!L966</f>
        <v>0</v>
      </c>
    </row>
    <row r="195" spans="1:8" s="32" customFormat="1" x14ac:dyDescent="0.25">
      <c r="A195" s="70" t="s">
        <v>150</v>
      </c>
      <c r="B195" s="70"/>
      <c r="C195" s="17">
        <f>C198+C200+C204+C206+C196+C202</f>
        <v>47410884.450000003</v>
      </c>
      <c r="D195" s="17">
        <f t="shared" ref="D195:H195" si="80">D198+D200+D204+D206+D196+D202</f>
        <v>12162561.869999999</v>
      </c>
      <c r="E195" s="17">
        <f t="shared" si="80"/>
        <v>257408.77</v>
      </c>
      <c r="F195" s="17">
        <f t="shared" si="80"/>
        <v>0</v>
      </c>
      <c r="G195" s="17">
        <f t="shared" si="80"/>
        <v>47668293.219999999</v>
      </c>
      <c r="H195" s="17">
        <f t="shared" si="80"/>
        <v>12162561.869999999</v>
      </c>
    </row>
    <row r="196" spans="1:8" s="32" customFormat="1" ht="25.5" x14ac:dyDescent="0.25">
      <c r="A196" s="31" t="s">
        <v>151</v>
      </c>
      <c r="B196" s="23" t="s">
        <v>152</v>
      </c>
      <c r="C196" s="17">
        <f t="shared" ref="C196:H196" si="81">C197</f>
        <v>12162561.869999999</v>
      </c>
      <c r="D196" s="17">
        <f t="shared" si="81"/>
        <v>12162561.869999999</v>
      </c>
      <c r="E196" s="17">
        <f t="shared" si="81"/>
        <v>0</v>
      </c>
      <c r="F196" s="17">
        <f t="shared" si="81"/>
        <v>0</v>
      </c>
      <c r="G196" s="17">
        <f t="shared" si="81"/>
        <v>12162561.869999999</v>
      </c>
      <c r="H196" s="17">
        <f t="shared" si="81"/>
        <v>12162561.869999999</v>
      </c>
    </row>
    <row r="197" spans="1:8" s="32" customFormat="1" x14ac:dyDescent="0.25">
      <c r="A197" s="20" t="s">
        <v>84</v>
      </c>
      <c r="B197" s="18" t="s">
        <v>85</v>
      </c>
      <c r="C197" s="17">
        <f>'[1]9.ведомства'!G1309</f>
        <v>12162561.869999999</v>
      </c>
      <c r="D197" s="17">
        <f>'[1]9.ведомства'!H1309</f>
        <v>12162561.869999999</v>
      </c>
      <c r="E197" s="17">
        <f>'[1]9.ведомства'!I1309</f>
        <v>0</v>
      </c>
      <c r="F197" s="17">
        <f>'[1]9.ведомства'!J1309</f>
        <v>0</v>
      </c>
      <c r="G197" s="17">
        <f>'[1]9.ведомства'!K1309</f>
        <v>12162561.869999999</v>
      </c>
      <c r="H197" s="17">
        <f>'[1]9.ведомства'!L1309</f>
        <v>12162561.869999999</v>
      </c>
    </row>
    <row r="198" spans="1:8" ht="24" x14ac:dyDescent="0.25">
      <c r="A198" s="31" t="s">
        <v>153</v>
      </c>
      <c r="B198" s="18" t="s">
        <v>154</v>
      </c>
      <c r="C198" s="17">
        <f t="shared" ref="C198:H198" si="82">SUM(C199:C199)</f>
        <v>2167972.13</v>
      </c>
      <c r="D198" s="17">
        <f t="shared" si="82"/>
        <v>0</v>
      </c>
      <c r="E198" s="17">
        <f t="shared" si="82"/>
        <v>0</v>
      </c>
      <c r="F198" s="17">
        <f t="shared" si="82"/>
        <v>0</v>
      </c>
      <c r="G198" s="17">
        <f t="shared" si="82"/>
        <v>2167972.13</v>
      </c>
      <c r="H198" s="17">
        <f t="shared" si="82"/>
        <v>0</v>
      </c>
    </row>
    <row r="199" spans="1:8" x14ac:dyDescent="0.25">
      <c r="A199" s="20" t="s">
        <v>84</v>
      </c>
      <c r="B199" s="18" t="s">
        <v>85</v>
      </c>
      <c r="C199" s="17">
        <f>'[1]9.ведомства'!G1310</f>
        <v>2167972.13</v>
      </c>
      <c r="D199" s="17">
        <f>'[1]9.ведомства'!H1310</f>
        <v>0</v>
      </c>
      <c r="E199" s="17">
        <f>'[1]9.ведомства'!I1310</f>
        <v>0</v>
      </c>
      <c r="F199" s="17">
        <f>'[1]9.ведомства'!J1310</f>
        <v>0</v>
      </c>
      <c r="G199" s="17">
        <f>'[1]9.ведомства'!K1310</f>
        <v>2167972.13</v>
      </c>
      <c r="H199" s="17">
        <f>'[1]9.ведомства'!L1310</f>
        <v>0</v>
      </c>
    </row>
    <row r="200" spans="1:8" x14ac:dyDescent="0.25">
      <c r="A200" s="31" t="s">
        <v>155</v>
      </c>
      <c r="B200" s="18" t="s">
        <v>156</v>
      </c>
      <c r="C200" s="17">
        <f t="shared" ref="C200:H200" si="83">C201</f>
        <v>1505000</v>
      </c>
      <c r="D200" s="17">
        <f t="shared" si="83"/>
        <v>0</v>
      </c>
      <c r="E200" s="17">
        <f t="shared" si="83"/>
        <v>0</v>
      </c>
      <c r="F200" s="17">
        <f t="shared" si="83"/>
        <v>0</v>
      </c>
      <c r="G200" s="17">
        <f t="shared" si="83"/>
        <v>1505000</v>
      </c>
      <c r="H200" s="17">
        <f t="shared" si="83"/>
        <v>0</v>
      </c>
    </row>
    <row r="201" spans="1:8" x14ac:dyDescent="0.25">
      <c r="A201" s="20" t="s">
        <v>35</v>
      </c>
      <c r="B201" s="18" t="s">
        <v>36</v>
      </c>
      <c r="C201" s="17">
        <f>'[1]9.ведомства'!G947</f>
        <v>1505000</v>
      </c>
      <c r="D201" s="17">
        <f>'[1]9.ведомства'!H947</f>
        <v>0</v>
      </c>
      <c r="E201" s="17">
        <f>'[1]9.ведомства'!I947</f>
        <v>0</v>
      </c>
      <c r="F201" s="17">
        <f>'[1]9.ведомства'!J947</f>
        <v>0</v>
      </c>
      <c r="G201" s="17">
        <f>'[1]9.ведомства'!K947</f>
        <v>1505000</v>
      </c>
      <c r="H201" s="17">
        <f>'[1]9.ведомства'!L947</f>
        <v>0</v>
      </c>
    </row>
    <row r="202" spans="1:8" ht="25.5" x14ac:dyDescent="0.25">
      <c r="A202" s="31" t="s">
        <v>157</v>
      </c>
      <c r="B202" s="23" t="s">
        <v>158</v>
      </c>
      <c r="C202" s="17">
        <f t="shared" ref="C202:H202" si="84">C203</f>
        <v>17506050.449999999</v>
      </c>
      <c r="D202" s="17">
        <f t="shared" si="84"/>
        <v>0</v>
      </c>
      <c r="E202" s="17">
        <f t="shared" si="84"/>
        <v>0</v>
      </c>
      <c r="F202" s="17">
        <f t="shared" si="84"/>
        <v>0</v>
      </c>
      <c r="G202" s="17">
        <f t="shared" si="84"/>
        <v>17506050.449999999</v>
      </c>
      <c r="H202" s="17">
        <f t="shared" si="84"/>
        <v>0</v>
      </c>
    </row>
    <row r="203" spans="1:8" x14ac:dyDescent="0.25">
      <c r="A203" s="20" t="s">
        <v>84</v>
      </c>
      <c r="B203" s="18" t="s">
        <v>85</v>
      </c>
      <c r="C203" s="17">
        <f>'[1]9.ведомства'!G1313</f>
        <v>17506050.449999999</v>
      </c>
      <c r="D203" s="17">
        <f>'[1]9.ведомства'!H1313</f>
        <v>0</v>
      </c>
      <c r="E203" s="17">
        <f>'[1]9.ведомства'!I1313</f>
        <v>0</v>
      </c>
      <c r="F203" s="17">
        <f>'[1]9.ведомства'!J1313</f>
        <v>0</v>
      </c>
      <c r="G203" s="17">
        <f>'[1]9.ведомства'!K1313</f>
        <v>17506050.449999999</v>
      </c>
      <c r="H203" s="17">
        <f>'[1]9.ведомства'!L1313</f>
        <v>0</v>
      </c>
    </row>
    <row r="204" spans="1:8" x14ac:dyDescent="0.25">
      <c r="A204" s="31" t="s">
        <v>159</v>
      </c>
      <c r="B204" s="26" t="s">
        <v>160</v>
      </c>
      <c r="C204" s="17">
        <f t="shared" ref="C204:H204" si="85">C205</f>
        <v>14069300</v>
      </c>
      <c r="D204" s="17">
        <f t="shared" si="85"/>
        <v>0</v>
      </c>
      <c r="E204" s="17">
        <f t="shared" si="85"/>
        <v>0</v>
      </c>
      <c r="F204" s="17">
        <f t="shared" si="85"/>
        <v>0</v>
      </c>
      <c r="G204" s="17">
        <f t="shared" si="85"/>
        <v>14069300</v>
      </c>
      <c r="H204" s="17">
        <f t="shared" si="85"/>
        <v>0</v>
      </c>
    </row>
    <row r="205" spans="1:8" x14ac:dyDescent="0.25">
      <c r="A205" s="20" t="s">
        <v>84</v>
      </c>
      <c r="B205" s="18" t="s">
        <v>85</v>
      </c>
      <c r="C205" s="17">
        <f>'[1]9.ведомства'!G1321</f>
        <v>14069300</v>
      </c>
      <c r="D205" s="17">
        <f>'[1]9.ведомства'!H1321</f>
        <v>0</v>
      </c>
      <c r="E205" s="17">
        <f>'[1]9.ведомства'!I1321</f>
        <v>0</v>
      </c>
      <c r="F205" s="17">
        <f>'[1]9.ведомства'!J1321</f>
        <v>0</v>
      </c>
      <c r="G205" s="17">
        <f>'[1]9.ведомства'!K1321</f>
        <v>14069300</v>
      </c>
      <c r="H205" s="17">
        <f>'[1]9.ведомства'!L1321</f>
        <v>0</v>
      </c>
    </row>
    <row r="206" spans="1:8" x14ac:dyDescent="0.25">
      <c r="A206" s="31" t="s">
        <v>161</v>
      </c>
      <c r="B206" s="18" t="s">
        <v>162</v>
      </c>
      <c r="C206" s="17">
        <f t="shared" ref="C206:H206" si="86">C207</f>
        <v>0</v>
      </c>
      <c r="D206" s="17">
        <f t="shared" si="86"/>
        <v>0</v>
      </c>
      <c r="E206" s="17">
        <f t="shared" si="86"/>
        <v>257408.77</v>
      </c>
      <c r="F206" s="17">
        <f t="shared" si="86"/>
        <v>0</v>
      </c>
      <c r="G206" s="17">
        <f t="shared" si="86"/>
        <v>257408.77</v>
      </c>
      <c r="H206" s="17">
        <f t="shared" si="86"/>
        <v>0</v>
      </c>
    </row>
    <row r="207" spans="1:8" x14ac:dyDescent="0.25">
      <c r="A207" s="20" t="s">
        <v>35</v>
      </c>
      <c r="B207" s="18" t="s">
        <v>36</v>
      </c>
      <c r="C207" s="17">
        <f>'[1]9.ведомства'!G951</f>
        <v>0</v>
      </c>
      <c r="D207" s="17">
        <f>'[1]9.ведомства'!H951</f>
        <v>0</v>
      </c>
      <c r="E207" s="17">
        <f>'[1]9.ведомства'!I951</f>
        <v>257408.77</v>
      </c>
      <c r="F207" s="17">
        <f>'[1]9.ведомства'!J951</f>
        <v>0</v>
      </c>
      <c r="G207" s="17">
        <f>'[1]9.ведомства'!K951</f>
        <v>257408.77</v>
      </c>
      <c r="H207" s="17">
        <f>'[1]9.ведомства'!L951</f>
        <v>0</v>
      </c>
    </row>
    <row r="208" spans="1:8" ht="21" customHeight="1" x14ac:dyDescent="0.25">
      <c r="A208" s="64" t="s">
        <v>163</v>
      </c>
      <c r="B208" s="65"/>
      <c r="C208" s="17">
        <f>C209+C219+C221+C229+C237+C239+C223+C225+C211+C231+C215+C235+C227+C233+C213+C217</f>
        <v>34809432.589999996</v>
      </c>
      <c r="D208" s="17">
        <f t="shared" ref="D208:H208" si="87">D209+D219+D221+D229+D237+D239+D223+D225+D211+D231+D215+D235+D227+D233+D213+D217</f>
        <v>7579871.2199999997</v>
      </c>
      <c r="E208" s="17">
        <f t="shared" si="87"/>
        <v>76448.679999999993</v>
      </c>
      <c r="F208" s="17">
        <f t="shared" si="87"/>
        <v>0</v>
      </c>
      <c r="G208" s="17">
        <f t="shared" si="87"/>
        <v>34885881.269999996</v>
      </c>
      <c r="H208" s="17">
        <f t="shared" si="87"/>
        <v>7579871.2199999997</v>
      </c>
    </row>
    <row r="209" spans="1:8" x14ac:dyDescent="0.25">
      <c r="A209" s="31" t="s">
        <v>165</v>
      </c>
      <c r="B209" s="26" t="s">
        <v>166</v>
      </c>
      <c r="C209" s="17">
        <f t="shared" ref="C209:H209" si="88">C210</f>
        <v>8264752.6799999997</v>
      </c>
      <c r="D209" s="17">
        <f t="shared" si="88"/>
        <v>0</v>
      </c>
      <c r="E209" s="17">
        <f t="shared" si="88"/>
        <v>-100000</v>
      </c>
      <c r="F209" s="17">
        <f t="shared" si="88"/>
        <v>0</v>
      </c>
      <c r="G209" s="17">
        <f t="shared" si="88"/>
        <v>8164752.6799999997</v>
      </c>
      <c r="H209" s="17">
        <f t="shared" si="88"/>
        <v>0</v>
      </c>
    </row>
    <row r="210" spans="1:8" x14ac:dyDescent="0.25">
      <c r="A210" s="20" t="s">
        <v>35</v>
      </c>
      <c r="B210" s="18" t="s">
        <v>36</v>
      </c>
      <c r="C210" s="17">
        <f>'[1]9.ведомства'!G996</f>
        <v>8264752.6799999997</v>
      </c>
      <c r="D210" s="17">
        <f>'[1]9.ведомства'!H996</f>
        <v>0</v>
      </c>
      <c r="E210" s="17">
        <f>'[1]9.ведомства'!I996</f>
        <v>-100000</v>
      </c>
      <c r="F210" s="17">
        <f>'[1]9.ведомства'!J996</f>
        <v>0</v>
      </c>
      <c r="G210" s="17">
        <f>'[1]9.ведомства'!K996</f>
        <v>8164752.6799999997</v>
      </c>
      <c r="H210" s="17">
        <f>'[1]9.ведомства'!L996</f>
        <v>0</v>
      </c>
    </row>
    <row r="211" spans="1:8" x14ac:dyDescent="0.25">
      <c r="A211" s="31" t="s">
        <v>167</v>
      </c>
      <c r="B211" s="23" t="s">
        <v>168</v>
      </c>
      <c r="C211" s="17">
        <f t="shared" ref="C211:H211" si="89">C212</f>
        <v>500000</v>
      </c>
      <c r="D211" s="17">
        <f t="shared" si="89"/>
        <v>0</v>
      </c>
      <c r="E211" s="17">
        <f t="shared" si="89"/>
        <v>0</v>
      </c>
      <c r="F211" s="17">
        <f t="shared" si="89"/>
        <v>0</v>
      </c>
      <c r="G211" s="17">
        <f t="shared" si="89"/>
        <v>500000</v>
      </c>
      <c r="H211" s="17">
        <f t="shared" si="89"/>
        <v>0</v>
      </c>
    </row>
    <row r="212" spans="1:8" x14ac:dyDescent="0.25">
      <c r="A212" s="20" t="s">
        <v>35</v>
      </c>
      <c r="B212" s="18" t="s">
        <v>36</v>
      </c>
      <c r="C212" s="17">
        <f>'[1]9.ведомства'!G999</f>
        <v>500000</v>
      </c>
      <c r="D212" s="17">
        <f>'[1]9.ведомства'!H999</f>
        <v>0</v>
      </c>
      <c r="E212" s="17">
        <f>'[1]9.ведомства'!I999</f>
        <v>0</v>
      </c>
      <c r="F212" s="17">
        <f>'[1]9.ведомства'!J999</f>
        <v>0</v>
      </c>
      <c r="G212" s="17">
        <f>'[1]9.ведомства'!K999</f>
        <v>500000</v>
      </c>
      <c r="H212" s="17">
        <f>'[1]9.ведомства'!L999</f>
        <v>0</v>
      </c>
    </row>
    <row r="213" spans="1:8" hidden="1" x14ac:dyDescent="0.25">
      <c r="A213" s="31" t="s">
        <v>169</v>
      </c>
      <c r="B213" s="23" t="s">
        <v>170</v>
      </c>
      <c r="C213" s="17">
        <f>C214</f>
        <v>69765.960000000006</v>
      </c>
      <c r="D213" s="17">
        <f t="shared" ref="D213:H213" si="90">D214</f>
        <v>0</v>
      </c>
      <c r="E213" s="17">
        <f t="shared" si="90"/>
        <v>-69765.960000000006</v>
      </c>
      <c r="F213" s="17">
        <f t="shared" si="90"/>
        <v>0</v>
      </c>
      <c r="G213" s="17">
        <f t="shared" si="90"/>
        <v>0</v>
      </c>
      <c r="H213" s="17">
        <f t="shared" si="90"/>
        <v>0</v>
      </c>
    </row>
    <row r="214" spans="1:8" hidden="1" x14ac:dyDescent="0.25">
      <c r="A214" s="20" t="s">
        <v>35</v>
      </c>
      <c r="B214" s="18" t="s">
        <v>36</v>
      </c>
      <c r="C214" s="17">
        <f>'[1]9.ведомства'!G1000</f>
        <v>69765.960000000006</v>
      </c>
      <c r="D214" s="17">
        <f>'[1]9.ведомства'!H1000</f>
        <v>0</v>
      </c>
      <c r="E214" s="17">
        <f>'[1]9.ведомства'!I1000</f>
        <v>-69765.960000000006</v>
      </c>
      <c r="F214" s="17">
        <f>'[1]9.ведомства'!J1000</f>
        <v>0</v>
      </c>
      <c r="G214" s="17">
        <f>'[1]9.ведомства'!K1000</f>
        <v>0</v>
      </c>
      <c r="H214" s="17">
        <f>'[1]9.ведомства'!L1000</f>
        <v>0</v>
      </c>
    </row>
    <row r="215" spans="1:8" x14ac:dyDescent="0.25">
      <c r="A215" s="31" t="s">
        <v>171</v>
      </c>
      <c r="B215" s="18" t="s">
        <v>172</v>
      </c>
      <c r="C215" s="17">
        <f t="shared" ref="C215:H215" si="91">C216</f>
        <v>21728</v>
      </c>
      <c r="D215" s="17">
        <f t="shared" si="91"/>
        <v>0</v>
      </c>
      <c r="E215" s="17">
        <f t="shared" si="91"/>
        <v>0</v>
      </c>
      <c r="F215" s="17">
        <f t="shared" si="91"/>
        <v>0</v>
      </c>
      <c r="G215" s="17">
        <f t="shared" si="91"/>
        <v>21728</v>
      </c>
      <c r="H215" s="17">
        <f t="shared" si="91"/>
        <v>0</v>
      </c>
    </row>
    <row r="216" spans="1:8" x14ac:dyDescent="0.25">
      <c r="A216" s="20" t="s">
        <v>35</v>
      </c>
      <c r="B216" s="18" t="s">
        <v>36</v>
      </c>
      <c r="C216" s="17">
        <f>'[1]9.ведомства'!G1002</f>
        <v>21728</v>
      </c>
      <c r="D216" s="17">
        <f>'[1]9.ведомства'!H1002</f>
        <v>0</v>
      </c>
      <c r="E216" s="17">
        <f>'[1]9.ведомства'!I1002</f>
        <v>0</v>
      </c>
      <c r="F216" s="17">
        <f>'[1]9.ведомства'!J1002</f>
        <v>0</v>
      </c>
      <c r="G216" s="17">
        <f>'[1]9.ведомства'!K1002</f>
        <v>21728</v>
      </c>
      <c r="H216" s="17">
        <f>'[1]9.ведомства'!L1002</f>
        <v>0</v>
      </c>
    </row>
    <row r="217" spans="1:8" x14ac:dyDescent="0.25">
      <c r="A217" s="31" t="s">
        <v>173</v>
      </c>
      <c r="B217" s="23" t="s">
        <v>174</v>
      </c>
      <c r="C217" s="17">
        <f>C218</f>
        <v>0</v>
      </c>
      <c r="D217" s="17">
        <f t="shared" ref="D217:H217" si="92">D218</f>
        <v>0</v>
      </c>
      <c r="E217" s="17">
        <f t="shared" si="92"/>
        <v>69765.960000000006</v>
      </c>
      <c r="F217" s="17">
        <f t="shared" si="92"/>
        <v>0</v>
      </c>
      <c r="G217" s="17">
        <f t="shared" si="92"/>
        <v>69765.960000000006</v>
      </c>
      <c r="H217" s="17">
        <f t="shared" si="92"/>
        <v>0</v>
      </c>
    </row>
    <row r="218" spans="1:8" x14ac:dyDescent="0.25">
      <c r="A218" s="20" t="s">
        <v>35</v>
      </c>
      <c r="B218" s="18" t="s">
        <v>36</v>
      </c>
      <c r="C218" s="17">
        <f>'[1]9.ведомства'!G1005</f>
        <v>0</v>
      </c>
      <c r="D218" s="17">
        <f>'[1]9.ведомства'!H1005</f>
        <v>0</v>
      </c>
      <c r="E218" s="17">
        <f>'[1]9.ведомства'!I1005</f>
        <v>69765.960000000006</v>
      </c>
      <c r="F218" s="17">
        <f>'[1]9.ведомства'!J1005</f>
        <v>0</v>
      </c>
      <c r="G218" s="17">
        <f>'[1]9.ведомства'!K1005</f>
        <v>69765.960000000006</v>
      </c>
      <c r="H218" s="17">
        <f>'[1]9.ведомства'!L1005</f>
        <v>0</v>
      </c>
    </row>
    <row r="219" spans="1:8" s="19" customFormat="1" x14ac:dyDescent="0.25">
      <c r="A219" s="31" t="s">
        <v>176</v>
      </c>
      <c r="B219" s="25" t="s">
        <v>177</v>
      </c>
      <c r="C219" s="17">
        <f t="shared" ref="C219:H219" si="93">C220</f>
        <v>7306416</v>
      </c>
      <c r="D219" s="17">
        <f t="shared" si="93"/>
        <v>7306416</v>
      </c>
      <c r="E219" s="17">
        <f t="shared" si="93"/>
        <v>0</v>
      </c>
      <c r="F219" s="17">
        <f t="shared" si="93"/>
        <v>0</v>
      </c>
      <c r="G219" s="17">
        <f t="shared" si="93"/>
        <v>7306416</v>
      </c>
      <c r="H219" s="17">
        <f t="shared" si="93"/>
        <v>7306416</v>
      </c>
    </row>
    <row r="220" spans="1:8" x14ac:dyDescent="0.25">
      <c r="A220" s="20" t="s">
        <v>35</v>
      </c>
      <c r="B220" s="18" t="s">
        <v>36</v>
      </c>
      <c r="C220" s="17">
        <f>'[1]9.ведомства'!G872</f>
        <v>7306416</v>
      </c>
      <c r="D220" s="17">
        <f>'[1]9.ведомства'!H872</f>
        <v>7306416</v>
      </c>
      <c r="E220" s="17">
        <f>'[1]9.ведомства'!I872</f>
        <v>0</v>
      </c>
      <c r="F220" s="17">
        <f>'[1]9.ведомства'!J872</f>
        <v>0</v>
      </c>
      <c r="G220" s="17">
        <f>'[1]9.ведомства'!K872</f>
        <v>7306416</v>
      </c>
      <c r="H220" s="17">
        <f>'[1]9.ведомства'!L872</f>
        <v>7306416</v>
      </c>
    </row>
    <row r="221" spans="1:8" s="19" customFormat="1" ht="25.5" x14ac:dyDescent="0.25">
      <c r="A221" s="31" t="s">
        <v>178</v>
      </c>
      <c r="B221" s="25" t="s">
        <v>179</v>
      </c>
      <c r="C221" s="17">
        <f t="shared" ref="C221:H221" si="94">C222</f>
        <v>18020</v>
      </c>
      <c r="D221" s="17">
        <f t="shared" si="94"/>
        <v>18020</v>
      </c>
      <c r="E221" s="17">
        <f t="shared" si="94"/>
        <v>0</v>
      </c>
      <c r="F221" s="17">
        <f t="shared" si="94"/>
        <v>0</v>
      </c>
      <c r="G221" s="17">
        <f t="shared" si="94"/>
        <v>18020</v>
      </c>
      <c r="H221" s="17">
        <f t="shared" si="94"/>
        <v>18020</v>
      </c>
    </row>
    <row r="222" spans="1:8" x14ac:dyDescent="0.25">
      <c r="A222" s="20" t="s">
        <v>35</v>
      </c>
      <c r="B222" s="18" t="s">
        <v>36</v>
      </c>
      <c r="C222" s="17">
        <f>'[1]9.ведомства'!G874</f>
        <v>18020</v>
      </c>
      <c r="D222" s="17">
        <f>'[1]9.ведомства'!H874</f>
        <v>18020</v>
      </c>
      <c r="E222" s="17">
        <f>'[1]9.ведомства'!I874</f>
        <v>0</v>
      </c>
      <c r="F222" s="17">
        <f>'[1]9.ведомства'!J874</f>
        <v>0</v>
      </c>
      <c r="G222" s="17">
        <f>'[1]9.ведомства'!K874</f>
        <v>18020</v>
      </c>
      <c r="H222" s="17">
        <f>'[1]9.ведомства'!L874</f>
        <v>18020</v>
      </c>
    </row>
    <row r="223" spans="1:8" x14ac:dyDescent="0.25">
      <c r="A223" s="20" t="s">
        <v>180</v>
      </c>
      <c r="B223" s="23" t="s">
        <v>181</v>
      </c>
      <c r="C223" s="17">
        <f t="shared" ref="C223:H223" si="95">C224</f>
        <v>550000</v>
      </c>
      <c r="D223" s="17">
        <f t="shared" si="95"/>
        <v>0</v>
      </c>
      <c r="E223" s="17">
        <f t="shared" si="95"/>
        <v>0</v>
      </c>
      <c r="F223" s="17">
        <f t="shared" si="95"/>
        <v>0</v>
      </c>
      <c r="G223" s="17">
        <f t="shared" si="95"/>
        <v>550000</v>
      </c>
      <c r="H223" s="17">
        <f t="shared" si="95"/>
        <v>0</v>
      </c>
    </row>
    <row r="224" spans="1:8" x14ac:dyDescent="0.25">
      <c r="A224" s="20" t="s">
        <v>35</v>
      </c>
      <c r="B224" s="18" t="s">
        <v>36</v>
      </c>
      <c r="C224" s="17">
        <f>'[1]9.ведомства'!G1017</f>
        <v>550000</v>
      </c>
      <c r="D224" s="17">
        <f>'[1]9.ведомства'!H1017</f>
        <v>0</v>
      </c>
      <c r="E224" s="17">
        <f>'[1]9.ведомства'!I1017</f>
        <v>0</v>
      </c>
      <c r="F224" s="17">
        <f>'[1]9.ведомства'!J1017</f>
        <v>0</v>
      </c>
      <c r="G224" s="17">
        <f>'[1]9.ведомства'!K1017</f>
        <v>550000</v>
      </c>
      <c r="H224" s="17">
        <f>'[1]9.ведомства'!L1017</f>
        <v>0</v>
      </c>
    </row>
    <row r="225" spans="1:8" x14ac:dyDescent="0.25">
      <c r="A225" s="20" t="s">
        <v>182</v>
      </c>
      <c r="B225" s="23" t="s">
        <v>121</v>
      </c>
      <c r="C225" s="17">
        <f t="shared" ref="C225:H225" si="96">C226</f>
        <v>410000</v>
      </c>
      <c r="D225" s="17">
        <f t="shared" si="96"/>
        <v>0</v>
      </c>
      <c r="E225" s="17">
        <f t="shared" si="96"/>
        <v>0</v>
      </c>
      <c r="F225" s="17">
        <f t="shared" si="96"/>
        <v>0</v>
      </c>
      <c r="G225" s="17">
        <f t="shared" si="96"/>
        <v>410000</v>
      </c>
      <c r="H225" s="17">
        <f t="shared" si="96"/>
        <v>0</v>
      </c>
    </row>
    <row r="226" spans="1:8" x14ac:dyDescent="0.25">
      <c r="A226" s="20" t="s">
        <v>35</v>
      </c>
      <c r="B226" s="18" t="s">
        <v>36</v>
      </c>
      <c r="C226" s="17">
        <f>'[1]9.ведомства'!G1019</f>
        <v>410000</v>
      </c>
      <c r="D226" s="17">
        <f>'[1]9.ведомства'!H1019</f>
        <v>0</v>
      </c>
      <c r="E226" s="17">
        <f>'[1]9.ведомства'!I1019</f>
        <v>0</v>
      </c>
      <c r="F226" s="17">
        <f>'[1]9.ведомства'!J1019</f>
        <v>0</v>
      </c>
      <c r="G226" s="17">
        <f>'[1]9.ведомства'!K1019</f>
        <v>410000</v>
      </c>
      <c r="H226" s="17">
        <f>'[1]9.ведомства'!L1019</f>
        <v>0</v>
      </c>
    </row>
    <row r="227" spans="1:8" ht="25.5" x14ac:dyDescent="0.25">
      <c r="A227" s="31" t="s">
        <v>183</v>
      </c>
      <c r="B227" s="23" t="s">
        <v>93</v>
      </c>
      <c r="C227" s="17">
        <f>C228</f>
        <v>104035.22</v>
      </c>
      <c r="D227" s="17">
        <f t="shared" ref="D227:H227" si="97">D228</f>
        <v>104035.22</v>
      </c>
      <c r="E227" s="17">
        <f t="shared" si="97"/>
        <v>0</v>
      </c>
      <c r="F227" s="17">
        <f t="shared" si="97"/>
        <v>0</v>
      </c>
      <c r="G227" s="17">
        <f t="shared" si="97"/>
        <v>104035.22</v>
      </c>
      <c r="H227" s="17">
        <f t="shared" si="97"/>
        <v>104035.22</v>
      </c>
    </row>
    <row r="228" spans="1:8" x14ac:dyDescent="0.25">
      <c r="A228" s="20" t="s">
        <v>35</v>
      </c>
      <c r="B228" s="18" t="s">
        <v>36</v>
      </c>
      <c r="C228" s="17">
        <f>'[1]9.ведомства'!G1021</f>
        <v>104035.22</v>
      </c>
      <c r="D228" s="17">
        <f>'[1]9.ведомства'!H1021</f>
        <v>104035.22</v>
      </c>
      <c r="E228" s="17">
        <f>'[1]9.ведомства'!I1021</f>
        <v>0</v>
      </c>
      <c r="F228" s="17">
        <f>'[1]9.ведомства'!J1021</f>
        <v>0</v>
      </c>
      <c r="G228" s="17">
        <f>'[1]9.ведомства'!K1021</f>
        <v>104035.22</v>
      </c>
      <c r="H228" s="17">
        <f>'[1]9.ведомства'!L1021</f>
        <v>104035.22</v>
      </c>
    </row>
    <row r="229" spans="1:8" ht="36" x14ac:dyDescent="0.25">
      <c r="A229" s="31" t="s">
        <v>184</v>
      </c>
      <c r="B229" s="26" t="s">
        <v>185</v>
      </c>
      <c r="C229" s="17">
        <f t="shared" ref="C229:H229" si="98">C230</f>
        <v>4194079.54</v>
      </c>
      <c r="D229" s="17">
        <f t="shared" si="98"/>
        <v>0</v>
      </c>
      <c r="E229" s="17">
        <f t="shared" si="98"/>
        <v>0</v>
      </c>
      <c r="F229" s="17">
        <f t="shared" si="98"/>
        <v>0</v>
      </c>
      <c r="G229" s="17">
        <f t="shared" si="98"/>
        <v>4194079.54</v>
      </c>
      <c r="H229" s="17">
        <f t="shared" si="98"/>
        <v>0</v>
      </c>
    </row>
    <row r="230" spans="1:8" x14ac:dyDescent="0.25">
      <c r="A230" s="20" t="s">
        <v>35</v>
      </c>
      <c r="B230" s="18" t="s">
        <v>36</v>
      </c>
      <c r="C230" s="17">
        <f>'[1]9.ведомства'!G1023</f>
        <v>4194079.54</v>
      </c>
      <c r="D230" s="17">
        <f>'[1]9.ведомства'!H1023</f>
        <v>0</v>
      </c>
      <c r="E230" s="17">
        <f>'[1]9.ведомства'!I1023</f>
        <v>0</v>
      </c>
      <c r="F230" s="17">
        <f>'[1]9.ведомства'!J1023</f>
        <v>0</v>
      </c>
      <c r="G230" s="17">
        <f>'[1]9.ведомства'!K1023</f>
        <v>4194079.54</v>
      </c>
      <c r="H230" s="17">
        <f>'[1]9.ведомства'!L1023</f>
        <v>0</v>
      </c>
    </row>
    <row r="231" spans="1:8" x14ac:dyDescent="0.25">
      <c r="A231" s="20" t="s">
        <v>186</v>
      </c>
      <c r="B231" s="18" t="s">
        <v>187</v>
      </c>
      <c r="C231" s="17">
        <f t="shared" ref="C231:H231" si="99">C232</f>
        <v>12400000</v>
      </c>
      <c r="D231" s="17">
        <f t="shared" si="99"/>
        <v>0</v>
      </c>
      <c r="E231" s="17">
        <f t="shared" si="99"/>
        <v>0</v>
      </c>
      <c r="F231" s="17">
        <f t="shared" si="99"/>
        <v>0</v>
      </c>
      <c r="G231" s="17">
        <f t="shared" si="99"/>
        <v>12400000</v>
      </c>
      <c r="H231" s="17">
        <f t="shared" si="99"/>
        <v>0</v>
      </c>
    </row>
    <row r="232" spans="1:8" x14ac:dyDescent="0.25">
      <c r="A232" s="20" t="s">
        <v>35</v>
      </c>
      <c r="B232" s="18" t="s">
        <v>36</v>
      </c>
      <c r="C232" s="17">
        <f>'[1]9.ведомства'!G1025</f>
        <v>12400000</v>
      </c>
      <c r="D232" s="17">
        <f>'[1]9.ведомства'!H1025</f>
        <v>0</v>
      </c>
      <c r="E232" s="17">
        <f>'[1]9.ведомства'!I1025</f>
        <v>0</v>
      </c>
      <c r="F232" s="17">
        <f>'[1]9.ведомства'!J1025</f>
        <v>0</v>
      </c>
      <c r="G232" s="17">
        <f>'[1]9.ведомства'!K1025</f>
        <v>12400000</v>
      </c>
      <c r="H232" s="17">
        <f>'[1]9.ведомства'!L1025</f>
        <v>0</v>
      </c>
    </row>
    <row r="233" spans="1:8" ht="38.25" x14ac:dyDescent="0.25">
      <c r="A233" s="22" t="s">
        <v>188</v>
      </c>
      <c r="B233" s="23" t="s">
        <v>97</v>
      </c>
      <c r="C233" s="17">
        <f>C234</f>
        <v>66235.19</v>
      </c>
      <c r="D233" s="17">
        <f t="shared" ref="D233:H233" si="100">D234</f>
        <v>0</v>
      </c>
      <c r="E233" s="17">
        <f t="shared" si="100"/>
        <v>176448.68</v>
      </c>
      <c r="F233" s="17">
        <f t="shared" si="100"/>
        <v>0</v>
      </c>
      <c r="G233" s="17">
        <f t="shared" si="100"/>
        <v>242683.87</v>
      </c>
      <c r="H233" s="17">
        <f t="shared" si="100"/>
        <v>0</v>
      </c>
    </row>
    <row r="234" spans="1:8" x14ac:dyDescent="0.25">
      <c r="A234" s="20" t="s">
        <v>35</v>
      </c>
      <c r="B234" s="18" t="s">
        <v>36</v>
      </c>
      <c r="C234" s="17">
        <f>'[1]9.ведомства'!G1027</f>
        <v>66235.19</v>
      </c>
      <c r="D234" s="17">
        <f>'[1]9.ведомства'!H1027</f>
        <v>0</v>
      </c>
      <c r="E234" s="17">
        <f>'[1]9.ведомства'!I1027</f>
        <v>176448.68</v>
      </c>
      <c r="F234" s="17">
        <f>'[1]9.ведомства'!J1027</f>
        <v>0</v>
      </c>
      <c r="G234" s="17">
        <f>'[1]9.ведомства'!K1027</f>
        <v>242683.87</v>
      </c>
      <c r="H234" s="17">
        <f>'[1]9.ведомства'!L1027</f>
        <v>0</v>
      </c>
    </row>
    <row r="235" spans="1:8" x14ac:dyDescent="0.25">
      <c r="A235" s="20" t="s">
        <v>189</v>
      </c>
      <c r="B235" s="23" t="s">
        <v>190</v>
      </c>
      <c r="C235" s="17">
        <f>C236</f>
        <v>151400</v>
      </c>
      <c r="D235" s="17">
        <f t="shared" ref="D235:H235" si="101">D236</f>
        <v>151400</v>
      </c>
      <c r="E235" s="17">
        <f t="shared" si="101"/>
        <v>0</v>
      </c>
      <c r="F235" s="17">
        <f t="shared" si="101"/>
        <v>0</v>
      </c>
      <c r="G235" s="17">
        <f t="shared" si="101"/>
        <v>151400</v>
      </c>
      <c r="H235" s="17">
        <f t="shared" si="101"/>
        <v>151400</v>
      </c>
    </row>
    <row r="236" spans="1:8" x14ac:dyDescent="0.25">
      <c r="A236" s="20" t="s">
        <v>35</v>
      </c>
      <c r="B236" s="18" t="s">
        <v>36</v>
      </c>
      <c r="C236" s="17">
        <f>'[1]9.ведомства'!G1108</f>
        <v>151400</v>
      </c>
      <c r="D236" s="17">
        <f>'[1]9.ведомства'!H1108</f>
        <v>151400</v>
      </c>
      <c r="E236" s="17">
        <f>'[1]9.ведомства'!I1108</f>
        <v>0</v>
      </c>
      <c r="F236" s="17">
        <f>'[1]9.ведомства'!J1108</f>
        <v>0</v>
      </c>
      <c r="G236" s="17">
        <f>'[1]9.ведомства'!K1108</f>
        <v>151400</v>
      </c>
      <c r="H236" s="17">
        <f>'[1]9.ведомства'!L1108</f>
        <v>151400</v>
      </c>
    </row>
    <row r="237" spans="1:8" ht="24" x14ac:dyDescent="0.25">
      <c r="A237" s="31" t="s">
        <v>191</v>
      </c>
      <c r="B237" s="26" t="s">
        <v>192</v>
      </c>
      <c r="C237" s="17">
        <f t="shared" ref="C237:H237" si="102">C238</f>
        <v>553000</v>
      </c>
      <c r="D237" s="17">
        <f t="shared" si="102"/>
        <v>0</v>
      </c>
      <c r="E237" s="17">
        <f t="shared" si="102"/>
        <v>0</v>
      </c>
      <c r="F237" s="17">
        <f t="shared" si="102"/>
        <v>0</v>
      </c>
      <c r="G237" s="17">
        <f t="shared" si="102"/>
        <v>553000</v>
      </c>
      <c r="H237" s="17">
        <f t="shared" si="102"/>
        <v>0</v>
      </c>
    </row>
    <row r="238" spans="1:8" x14ac:dyDescent="0.25">
      <c r="A238" s="20" t="s">
        <v>35</v>
      </c>
      <c r="B238" s="18" t="s">
        <v>36</v>
      </c>
      <c r="C238" s="17">
        <f>'[1]9.ведомства'!G1030</f>
        <v>553000</v>
      </c>
      <c r="D238" s="17">
        <f>'[1]9.ведомства'!H1030</f>
        <v>0</v>
      </c>
      <c r="E238" s="17">
        <f>'[1]9.ведомства'!I1030</f>
        <v>0</v>
      </c>
      <c r="F238" s="17">
        <f>'[1]9.ведомства'!J1030</f>
        <v>0</v>
      </c>
      <c r="G238" s="17">
        <f>'[1]9.ведомства'!K1030</f>
        <v>553000</v>
      </c>
      <c r="H238" s="17">
        <f>'[1]9.ведомства'!L1030</f>
        <v>0</v>
      </c>
    </row>
    <row r="239" spans="1:8" ht="24" x14ac:dyDescent="0.25">
      <c r="A239" s="31" t="s">
        <v>193</v>
      </c>
      <c r="B239" s="26" t="s">
        <v>194</v>
      </c>
      <c r="C239" s="17">
        <f t="shared" ref="C239:H239" si="103">C240</f>
        <v>200000</v>
      </c>
      <c r="D239" s="17">
        <f t="shared" si="103"/>
        <v>0</v>
      </c>
      <c r="E239" s="17">
        <f t="shared" si="103"/>
        <v>0</v>
      </c>
      <c r="F239" s="17">
        <f t="shared" si="103"/>
        <v>0</v>
      </c>
      <c r="G239" s="17">
        <f t="shared" si="103"/>
        <v>200000</v>
      </c>
      <c r="H239" s="17">
        <f t="shared" si="103"/>
        <v>0</v>
      </c>
    </row>
    <row r="240" spans="1:8" x14ac:dyDescent="0.25">
      <c r="A240" s="20" t="s">
        <v>35</v>
      </c>
      <c r="B240" s="18" t="s">
        <v>36</v>
      </c>
      <c r="C240" s="17">
        <f>'[1]9.ведомства'!G1035</f>
        <v>200000</v>
      </c>
      <c r="D240" s="17">
        <f>'[1]9.ведомства'!H1035</f>
        <v>0</v>
      </c>
      <c r="E240" s="17">
        <f>'[1]9.ведомства'!I1035</f>
        <v>0</v>
      </c>
      <c r="F240" s="17">
        <f>'[1]9.ведомства'!J1035</f>
        <v>0</v>
      </c>
      <c r="G240" s="17">
        <f>'[1]9.ведомства'!K1035</f>
        <v>200000</v>
      </c>
      <c r="H240" s="17">
        <f>'[1]9.ведомства'!L1035</f>
        <v>0</v>
      </c>
    </row>
    <row r="241" spans="1:9" x14ac:dyDescent="0.25">
      <c r="A241" s="64" t="s">
        <v>195</v>
      </c>
      <c r="B241" s="65"/>
      <c r="C241" s="17">
        <f>C244+C250+C246+C242+C248</f>
        <v>7116417.2699999996</v>
      </c>
      <c r="D241" s="17">
        <f t="shared" ref="D241:H241" si="104">D244+D250+D246+D242+D248</f>
        <v>1954790.6</v>
      </c>
      <c r="E241" s="17">
        <f t="shared" si="104"/>
        <v>0</v>
      </c>
      <c r="F241" s="17">
        <f t="shared" si="104"/>
        <v>0</v>
      </c>
      <c r="G241" s="17">
        <f t="shared" si="104"/>
        <v>7116417.2699999996</v>
      </c>
      <c r="H241" s="17">
        <f t="shared" si="104"/>
        <v>1954790.6</v>
      </c>
    </row>
    <row r="242" spans="1:9" x14ac:dyDescent="0.25">
      <c r="A242" s="22" t="s">
        <v>196</v>
      </c>
      <c r="B242" s="23" t="s">
        <v>164</v>
      </c>
      <c r="C242" s="17">
        <f>C243</f>
        <v>1954790.6</v>
      </c>
      <c r="D242" s="17">
        <f t="shared" ref="D242:H242" si="105">D243</f>
        <v>1954790.6</v>
      </c>
      <c r="E242" s="17">
        <f t="shared" si="105"/>
        <v>0</v>
      </c>
      <c r="F242" s="17">
        <f t="shared" si="105"/>
        <v>0</v>
      </c>
      <c r="G242" s="17">
        <f t="shared" si="105"/>
        <v>1954790.6</v>
      </c>
      <c r="H242" s="17">
        <f t="shared" si="105"/>
        <v>1954790.6</v>
      </c>
    </row>
    <row r="243" spans="1:9" x14ac:dyDescent="0.25">
      <c r="A243" s="20" t="s">
        <v>35</v>
      </c>
      <c r="B243" s="18" t="s">
        <v>36</v>
      </c>
      <c r="C243" s="17">
        <f>'[1]9.ведомства'!G1040</f>
        <v>1954790.6</v>
      </c>
      <c r="D243" s="17">
        <f>'[1]9.ведомства'!H1040</f>
        <v>1954790.6</v>
      </c>
      <c r="E243" s="17">
        <f>'[1]9.ведомства'!I1040</f>
        <v>0</v>
      </c>
      <c r="F243" s="17">
        <f>'[1]9.ведомства'!J1040</f>
        <v>0</v>
      </c>
      <c r="G243" s="17">
        <f>'[1]9.ведомства'!K1040</f>
        <v>1954790.6</v>
      </c>
      <c r="H243" s="17">
        <f>'[1]9.ведомства'!L1040</f>
        <v>1954790.6</v>
      </c>
    </row>
    <row r="244" spans="1:9" x14ac:dyDescent="0.25">
      <c r="A244" s="31" t="s">
        <v>197</v>
      </c>
      <c r="B244" s="26" t="s">
        <v>198</v>
      </c>
      <c r="C244" s="17">
        <f t="shared" ref="C244:H244" si="106">C245</f>
        <v>3582087.32</v>
      </c>
      <c r="D244" s="17">
        <f t="shared" si="106"/>
        <v>0</v>
      </c>
      <c r="E244" s="17">
        <f t="shared" si="106"/>
        <v>0</v>
      </c>
      <c r="F244" s="17">
        <f t="shared" si="106"/>
        <v>0</v>
      </c>
      <c r="G244" s="17">
        <f t="shared" si="106"/>
        <v>3582087.32</v>
      </c>
      <c r="H244" s="17">
        <f t="shared" si="106"/>
        <v>0</v>
      </c>
    </row>
    <row r="245" spans="1:9" x14ac:dyDescent="0.25">
      <c r="A245" s="20" t="s">
        <v>35</v>
      </c>
      <c r="B245" s="18" t="s">
        <v>36</v>
      </c>
      <c r="C245" s="17">
        <f>'[1]9.ведомства'!G1041</f>
        <v>3582087.32</v>
      </c>
      <c r="D245" s="17">
        <f>'[1]9.ведомства'!H1041</f>
        <v>0</v>
      </c>
      <c r="E245" s="17">
        <f>'[1]9.ведомства'!I1041</f>
        <v>0</v>
      </c>
      <c r="F245" s="17">
        <f>'[1]9.ведомства'!J1041</f>
        <v>0</v>
      </c>
      <c r="G245" s="17">
        <f>'[1]9.ведомства'!K1041</f>
        <v>3582087.32</v>
      </c>
      <c r="H245" s="17">
        <f>'[1]9.ведомства'!L1041</f>
        <v>0</v>
      </c>
    </row>
    <row r="246" spans="1:9" x14ac:dyDescent="0.25">
      <c r="A246" s="31" t="s">
        <v>199</v>
      </c>
      <c r="B246" s="23" t="s">
        <v>200</v>
      </c>
      <c r="C246" s="17">
        <f t="shared" ref="C246:H246" si="107">C247</f>
        <v>260000</v>
      </c>
      <c r="D246" s="17">
        <f t="shared" si="107"/>
        <v>0</v>
      </c>
      <c r="E246" s="17">
        <f t="shared" si="107"/>
        <v>0</v>
      </c>
      <c r="F246" s="17">
        <f t="shared" si="107"/>
        <v>0</v>
      </c>
      <c r="G246" s="17">
        <f t="shared" si="107"/>
        <v>260000</v>
      </c>
      <c r="H246" s="17">
        <f t="shared" si="107"/>
        <v>0</v>
      </c>
    </row>
    <row r="247" spans="1:9" x14ac:dyDescent="0.25">
      <c r="A247" s="20" t="s">
        <v>35</v>
      </c>
      <c r="B247" s="18" t="s">
        <v>36</v>
      </c>
      <c r="C247" s="17">
        <f>'[1]9.ведомства'!G1044</f>
        <v>260000</v>
      </c>
      <c r="D247" s="17">
        <f>'[1]9.ведомства'!H1044</f>
        <v>0</v>
      </c>
      <c r="E247" s="17">
        <f>'[1]9.ведомства'!I1044</f>
        <v>0</v>
      </c>
      <c r="F247" s="17">
        <f>'[1]9.ведомства'!J1044</f>
        <v>0</v>
      </c>
      <c r="G247" s="17">
        <f>'[1]9.ведомства'!K1044</f>
        <v>260000</v>
      </c>
      <c r="H247" s="17">
        <f>'[1]9.ведомства'!L1044</f>
        <v>0</v>
      </c>
    </row>
    <row r="248" spans="1:9" ht="25.5" x14ac:dyDescent="0.25">
      <c r="A248" s="22" t="s">
        <v>201</v>
      </c>
      <c r="B248" s="23" t="s">
        <v>175</v>
      </c>
      <c r="C248" s="17">
        <f>C249</f>
        <v>1244539.3500000001</v>
      </c>
      <c r="D248" s="17">
        <f t="shared" ref="D248:H248" si="108">D249</f>
        <v>0</v>
      </c>
      <c r="E248" s="17">
        <f t="shared" si="108"/>
        <v>0</v>
      </c>
      <c r="F248" s="17">
        <f t="shared" si="108"/>
        <v>0</v>
      </c>
      <c r="G248" s="17">
        <f t="shared" si="108"/>
        <v>1244539.3500000001</v>
      </c>
      <c r="H248" s="17">
        <f t="shared" si="108"/>
        <v>0</v>
      </c>
    </row>
    <row r="249" spans="1:9" x14ac:dyDescent="0.25">
      <c r="A249" s="20" t="s">
        <v>35</v>
      </c>
      <c r="B249" s="18" t="s">
        <v>36</v>
      </c>
      <c r="C249" s="17">
        <f>'[1]9.ведомства'!G1048</f>
        <v>1244539.3500000001</v>
      </c>
      <c r="D249" s="17">
        <f>'[1]9.ведомства'!H1048</f>
        <v>0</v>
      </c>
      <c r="E249" s="17">
        <f>'[1]9.ведомства'!I1048</f>
        <v>0</v>
      </c>
      <c r="F249" s="17">
        <f>'[1]9.ведомства'!J1048</f>
        <v>0</v>
      </c>
      <c r="G249" s="17">
        <f>'[1]9.ведомства'!K1048</f>
        <v>1244539.3500000001</v>
      </c>
      <c r="H249" s="17">
        <f>'[1]9.ведомства'!L1048</f>
        <v>0</v>
      </c>
    </row>
    <row r="250" spans="1:9" x14ac:dyDescent="0.25">
      <c r="A250" s="20" t="s">
        <v>202</v>
      </c>
      <c r="B250" s="18" t="s">
        <v>121</v>
      </c>
      <c r="C250" s="17">
        <f t="shared" ref="C250:H250" si="109">C251</f>
        <v>75000</v>
      </c>
      <c r="D250" s="17">
        <f t="shared" si="109"/>
        <v>0</v>
      </c>
      <c r="E250" s="17">
        <f t="shared" si="109"/>
        <v>0</v>
      </c>
      <c r="F250" s="17">
        <f t="shared" si="109"/>
        <v>0</v>
      </c>
      <c r="G250" s="17">
        <f t="shared" si="109"/>
        <v>75000</v>
      </c>
      <c r="H250" s="17">
        <f t="shared" si="109"/>
        <v>0</v>
      </c>
    </row>
    <row r="251" spans="1:9" x14ac:dyDescent="0.25">
      <c r="A251" s="20" t="s">
        <v>35</v>
      </c>
      <c r="B251" s="18" t="s">
        <v>36</v>
      </c>
      <c r="C251" s="17">
        <f>'[1]9.ведомства'!G1051</f>
        <v>75000</v>
      </c>
      <c r="D251" s="17">
        <f>'[1]9.ведомства'!H1051</f>
        <v>0</v>
      </c>
      <c r="E251" s="17">
        <f>'[1]9.ведомства'!I1051</f>
        <v>0</v>
      </c>
      <c r="F251" s="17">
        <f>'[1]9.ведомства'!J1051</f>
        <v>0</v>
      </c>
      <c r="G251" s="17">
        <f>'[1]9.ведомства'!K1051</f>
        <v>75000</v>
      </c>
      <c r="H251" s="17">
        <f>'[1]9.ведомства'!L1051</f>
        <v>0</v>
      </c>
    </row>
    <row r="252" spans="1:9" ht="18" customHeight="1" x14ac:dyDescent="0.25">
      <c r="A252" s="63" t="s">
        <v>203</v>
      </c>
      <c r="B252" s="63"/>
      <c r="C252" s="43">
        <f t="shared" ref="C252:H252" si="110">C253+C309+C320+C333</f>
        <v>1772804095.4899998</v>
      </c>
      <c r="D252" s="43">
        <f t="shared" si="110"/>
        <v>1002976614.46</v>
      </c>
      <c r="E252" s="43">
        <f t="shared" si="110"/>
        <v>-1700793.93</v>
      </c>
      <c r="F252" s="43">
        <f t="shared" si="110"/>
        <v>1090149.8900000001</v>
      </c>
      <c r="G252" s="43">
        <f t="shared" si="110"/>
        <v>1771103301.5600002</v>
      </c>
      <c r="H252" s="43">
        <f t="shared" si="110"/>
        <v>1004066764.35</v>
      </c>
      <c r="I252" s="29"/>
    </row>
    <row r="253" spans="1:9" ht="18" customHeight="1" x14ac:dyDescent="0.25">
      <c r="A253" s="57" t="s">
        <v>204</v>
      </c>
      <c r="B253" s="57"/>
      <c r="C253" s="17">
        <f>C254+C256+C258+C260+C262+C264+C266+C268+C270+C272+C274+C276+C280+C282+C284+C286+C288+C292+C294+C296+C298+C290+C304+C278+C300+C302+C307</f>
        <v>1681051576.7699997</v>
      </c>
      <c r="D253" s="17">
        <f t="shared" ref="D253:H253" si="111">D254+D256+D258+D260+D262+D264+D266+D268+D270+D272+D274+D276+D280+D282+D284+D286+D288+D292+D294+D296+D298+D290+D304+D278+D300+D302+D307</f>
        <v>942124071.46000004</v>
      </c>
      <c r="E253" s="17">
        <f t="shared" si="111"/>
        <v>-1700793.93</v>
      </c>
      <c r="F253" s="17">
        <f t="shared" si="111"/>
        <v>1090149.8900000001</v>
      </c>
      <c r="G253" s="17">
        <f t="shared" si="111"/>
        <v>1679350782.8400002</v>
      </c>
      <c r="H253" s="17">
        <f t="shared" si="111"/>
        <v>943214221.35000002</v>
      </c>
    </row>
    <row r="254" spans="1:9" s="19" customFormat="1" ht="24" x14ac:dyDescent="0.25">
      <c r="A254" s="31" t="s">
        <v>205</v>
      </c>
      <c r="B254" s="26" t="s">
        <v>86</v>
      </c>
      <c r="C254" s="17">
        <f t="shared" ref="C254:H254" si="112">C255</f>
        <v>16400000</v>
      </c>
      <c r="D254" s="17">
        <f t="shared" si="112"/>
        <v>0</v>
      </c>
      <c r="E254" s="17">
        <f t="shared" si="112"/>
        <v>0</v>
      </c>
      <c r="F254" s="17">
        <f t="shared" si="112"/>
        <v>0</v>
      </c>
      <c r="G254" s="17">
        <f t="shared" si="112"/>
        <v>16400000</v>
      </c>
      <c r="H254" s="17">
        <f t="shared" si="112"/>
        <v>0</v>
      </c>
    </row>
    <row r="255" spans="1:9" x14ac:dyDescent="0.25">
      <c r="A255" s="20" t="s">
        <v>25</v>
      </c>
      <c r="B255" s="21" t="s">
        <v>26</v>
      </c>
      <c r="C255" s="17">
        <f>'[1]9.ведомства'!G491+'[1]9.ведомства'!G515+'[1]9.ведомства'!G558</f>
        <v>16400000</v>
      </c>
      <c r="D255" s="17">
        <f>'[1]9.ведомства'!H491+'[1]9.ведомства'!H515+'[1]9.ведомства'!H558</f>
        <v>0</v>
      </c>
      <c r="E255" s="17">
        <f>'[1]9.ведомства'!I491+'[1]9.ведомства'!I515+'[1]9.ведомства'!I558</f>
        <v>0</v>
      </c>
      <c r="F255" s="17">
        <f>'[1]9.ведомства'!J491+'[1]9.ведомства'!J515+'[1]9.ведомства'!J558</f>
        <v>0</v>
      </c>
      <c r="G255" s="17">
        <f>'[1]9.ведомства'!K491+'[1]9.ведомства'!K515+'[1]9.ведомства'!K558</f>
        <v>16400000</v>
      </c>
      <c r="H255" s="17">
        <f>'[1]9.ведомства'!L491+'[1]9.ведомства'!L515+'[1]9.ведомства'!L558</f>
        <v>0</v>
      </c>
    </row>
    <row r="256" spans="1:9" s="19" customFormat="1" ht="25.5" x14ac:dyDescent="0.25">
      <c r="A256" s="31" t="s">
        <v>206</v>
      </c>
      <c r="B256" s="23" t="s">
        <v>93</v>
      </c>
      <c r="C256" s="17">
        <f t="shared" ref="C256:H256" si="113">C257</f>
        <v>22085467.490000002</v>
      </c>
      <c r="D256" s="17">
        <f t="shared" si="113"/>
        <v>22085467.490000002</v>
      </c>
      <c r="E256" s="17">
        <f t="shared" si="113"/>
        <v>1090149.8900000001</v>
      </c>
      <c r="F256" s="17">
        <f t="shared" si="113"/>
        <v>1090149.8900000001</v>
      </c>
      <c r="G256" s="17">
        <f t="shared" si="113"/>
        <v>23175617.380000003</v>
      </c>
      <c r="H256" s="17">
        <f t="shared" si="113"/>
        <v>23175617.380000003</v>
      </c>
    </row>
    <row r="257" spans="1:8" x14ac:dyDescent="0.25">
      <c r="A257" s="33" t="s">
        <v>25</v>
      </c>
      <c r="B257" s="21" t="s">
        <v>26</v>
      </c>
      <c r="C257" s="17">
        <f>'[1]9.ведомства'!G493+'[1]9.ведомства'!G560</f>
        <v>22085467.490000002</v>
      </c>
      <c r="D257" s="17">
        <f>'[1]9.ведомства'!H493+'[1]9.ведомства'!H560</f>
        <v>22085467.490000002</v>
      </c>
      <c r="E257" s="17">
        <f>'[1]9.ведомства'!I493+'[1]9.ведомства'!I560</f>
        <v>1090149.8900000001</v>
      </c>
      <c r="F257" s="17">
        <f>'[1]9.ведомства'!J493+'[1]9.ведомства'!J560</f>
        <v>1090149.8900000001</v>
      </c>
      <c r="G257" s="17">
        <f>'[1]9.ведомства'!K493+'[1]9.ведомства'!K560</f>
        <v>23175617.380000003</v>
      </c>
      <c r="H257" s="17">
        <f>'[1]9.ведомства'!L493+'[1]9.ведомства'!L560</f>
        <v>23175617.380000003</v>
      </c>
    </row>
    <row r="258" spans="1:8" s="19" customFormat="1" ht="38.25" x14ac:dyDescent="0.25">
      <c r="A258" s="34" t="s">
        <v>207</v>
      </c>
      <c r="B258" s="23" t="s">
        <v>208</v>
      </c>
      <c r="C258" s="17">
        <f t="shared" ref="C258:H258" si="114">C259</f>
        <v>442468700</v>
      </c>
      <c r="D258" s="17">
        <f t="shared" si="114"/>
        <v>442468700</v>
      </c>
      <c r="E258" s="17">
        <f t="shared" si="114"/>
        <v>0</v>
      </c>
      <c r="F258" s="17">
        <f t="shared" si="114"/>
        <v>0</v>
      </c>
      <c r="G258" s="17">
        <f t="shared" si="114"/>
        <v>442468700</v>
      </c>
      <c r="H258" s="17">
        <f t="shared" si="114"/>
        <v>442468700</v>
      </c>
    </row>
    <row r="259" spans="1:8" x14ac:dyDescent="0.25">
      <c r="A259" s="20" t="s">
        <v>25</v>
      </c>
      <c r="B259" s="21" t="s">
        <v>26</v>
      </c>
      <c r="C259" s="17">
        <f>'[1]9.ведомства'!G519</f>
        <v>442468700</v>
      </c>
      <c r="D259" s="17">
        <f>'[1]9.ведомства'!H519</f>
        <v>442468700</v>
      </c>
      <c r="E259" s="17">
        <f>'[1]9.ведомства'!I519</f>
        <v>0</v>
      </c>
      <c r="F259" s="17">
        <f>'[1]9.ведомства'!J519</f>
        <v>0</v>
      </c>
      <c r="G259" s="17">
        <f>'[1]9.ведомства'!K519</f>
        <v>442468700</v>
      </c>
      <c r="H259" s="17">
        <f>'[1]9.ведомства'!L519</f>
        <v>442468700</v>
      </c>
    </row>
    <row r="260" spans="1:8" s="19" customFormat="1" ht="51" x14ac:dyDescent="0.25">
      <c r="A260" s="31" t="s">
        <v>209</v>
      </c>
      <c r="B260" s="23" t="s">
        <v>210</v>
      </c>
      <c r="C260" s="17">
        <f t="shared" ref="C260:H260" si="115">C261</f>
        <v>566000</v>
      </c>
      <c r="D260" s="17">
        <f t="shared" si="115"/>
        <v>566000</v>
      </c>
      <c r="E260" s="17">
        <f t="shared" si="115"/>
        <v>0</v>
      </c>
      <c r="F260" s="17">
        <f t="shared" si="115"/>
        <v>0</v>
      </c>
      <c r="G260" s="17">
        <f t="shared" si="115"/>
        <v>566000</v>
      </c>
      <c r="H260" s="17">
        <f t="shared" si="115"/>
        <v>566000</v>
      </c>
    </row>
    <row r="261" spans="1:8" x14ac:dyDescent="0.25">
      <c r="A261" s="20" t="s">
        <v>25</v>
      </c>
      <c r="B261" s="26" t="s">
        <v>211</v>
      </c>
      <c r="C261" s="17">
        <f>'[1]9.ведомства'!G636</f>
        <v>566000</v>
      </c>
      <c r="D261" s="17">
        <f>'[1]9.ведомства'!H636</f>
        <v>566000</v>
      </c>
      <c r="E261" s="17">
        <f>'[1]9.ведомства'!I636</f>
        <v>0</v>
      </c>
      <c r="F261" s="17">
        <f>'[1]9.ведомства'!J636</f>
        <v>0</v>
      </c>
      <c r="G261" s="17">
        <f>'[1]9.ведомства'!K636</f>
        <v>566000</v>
      </c>
      <c r="H261" s="17">
        <f>'[1]9.ведомства'!L636</f>
        <v>566000</v>
      </c>
    </row>
    <row r="262" spans="1:8" s="19" customFormat="1" ht="38.25" x14ac:dyDescent="0.25">
      <c r="A262" s="31" t="s">
        <v>212</v>
      </c>
      <c r="B262" s="23" t="s">
        <v>213</v>
      </c>
      <c r="C262" s="17">
        <f t="shared" ref="C262:H262" si="116">C263</f>
        <v>22641100</v>
      </c>
      <c r="D262" s="17">
        <f t="shared" si="116"/>
        <v>22641100</v>
      </c>
      <c r="E262" s="17">
        <f t="shared" si="116"/>
        <v>0</v>
      </c>
      <c r="F262" s="17">
        <f t="shared" si="116"/>
        <v>0</v>
      </c>
      <c r="G262" s="17">
        <f t="shared" si="116"/>
        <v>22641100</v>
      </c>
      <c r="H262" s="17">
        <f t="shared" si="116"/>
        <v>22641100</v>
      </c>
    </row>
    <row r="263" spans="1:8" x14ac:dyDescent="0.25">
      <c r="A263" s="20" t="s">
        <v>25</v>
      </c>
      <c r="B263" s="26" t="s">
        <v>214</v>
      </c>
      <c r="C263" s="17">
        <f>'[1]9.ведомства'!G639</f>
        <v>22641100</v>
      </c>
      <c r="D263" s="17">
        <f>'[1]9.ведомства'!H639</f>
        <v>22641100</v>
      </c>
      <c r="E263" s="17">
        <f>'[1]9.ведомства'!I639</f>
        <v>0</v>
      </c>
      <c r="F263" s="17">
        <f>'[1]9.ведомства'!J639</f>
        <v>0</v>
      </c>
      <c r="G263" s="17">
        <f>'[1]9.ведомства'!K639</f>
        <v>22641100</v>
      </c>
      <c r="H263" s="17">
        <f>'[1]9.ведомства'!L639</f>
        <v>22641100</v>
      </c>
    </row>
    <row r="264" spans="1:8" s="19" customFormat="1" ht="38.25" x14ac:dyDescent="0.25">
      <c r="A264" s="31" t="s">
        <v>215</v>
      </c>
      <c r="B264" s="23" t="s">
        <v>216</v>
      </c>
      <c r="C264" s="17">
        <f t="shared" ref="C264:H264" si="117">C265</f>
        <v>395387200</v>
      </c>
      <c r="D264" s="17">
        <f t="shared" si="117"/>
        <v>395387200</v>
      </c>
      <c r="E264" s="17">
        <f t="shared" si="117"/>
        <v>0</v>
      </c>
      <c r="F264" s="17">
        <f t="shared" si="117"/>
        <v>0</v>
      </c>
      <c r="G264" s="17">
        <f t="shared" si="117"/>
        <v>395387200</v>
      </c>
      <c r="H264" s="17">
        <f t="shared" si="117"/>
        <v>395387200</v>
      </c>
    </row>
    <row r="265" spans="1:8" x14ac:dyDescent="0.25">
      <c r="A265" s="20" t="s">
        <v>25</v>
      </c>
      <c r="B265" s="21" t="s">
        <v>26</v>
      </c>
      <c r="C265" s="17">
        <f>'[1]8. разд '!F602</f>
        <v>395387200</v>
      </c>
      <c r="D265" s="17">
        <f>'[1]8. разд '!G602</f>
        <v>395387200</v>
      </c>
      <c r="E265" s="17">
        <f>'[1]8. разд '!H602</f>
        <v>0</v>
      </c>
      <c r="F265" s="17">
        <f>'[1]8. разд '!I602</f>
        <v>0</v>
      </c>
      <c r="G265" s="17">
        <f>'[1]8. разд '!J602</f>
        <v>395387200</v>
      </c>
      <c r="H265" s="17">
        <f>'[1]8. разд '!K602</f>
        <v>395387200</v>
      </c>
    </row>
    <row r="266" spans="1:8" s="19" customFormat="1" ht="36" x14ac:dyDescent="0.25">
      <c r="A266" s="31" t="s">
        <v>217</v>
      </c>
      <c r="B266" s="26" t="s">
        <v>218</v>
      </c>
      <c r="C266" s="17">
        <f t="shared" ref="C266:H266" si="118">C267</f>
        <v>319679068.30000001</v>
      </c>
      <c r="D266" s="17">
        <f t="shared" si="118"/>
        <v>0</v>
      </c>
      <c r="E266" s="17">
        <f t="shared" si="118"/>
        <v>0</v>
      </c>
      <c r="F266" s="17">
        <f t="shared" si="118"/>
        <v>0</v>
      </c>
      <c r="G266" s="17">
        <f t="shared" si="118"/>
        <v>319679068.30000001</v>
      </c>
      <c r="H266" s="17">
        <f t="shared" si="118"/>
        <v>0</v>
      </c>
    </row>
    <row r="267" spans="1:8" x14ac:dyDescent="0.25">
      <c r="A267" s="20" t="s">
        <v>25</v>
      </c>
      <c r="B267" s="21" t="s">
        <v>26</v>
      </c>
      <c r="C267" s="17">
        <f>'[1]9.ведомства'!G497</f>
        <v>319679068.30000001</v>
      </c>
      <c r="D267" s="17">
        <f>'[1]9.ведомства'!H497</f>
        <v>0</v>
      </c>
      <c r="E267" s="17">
        <f>'[1]9.ведомства'!I497</f>
        <v>0</v>
      </c>
      <c r="F267" s="17">
        <f>'[1]9.ведомства'!J497</f>
        <v>0</v>
      </c>
      <c r="G267" s="17">
        <f>'[1]9.ведомства'!K497</f>
        <v>319679068.30000001</v>
      </c>
      <c r="H267" s="17">
        <f>'[1]9.ведомства'!L497</f>
        <v>0</v>
      </c>
    </row>
    <row r="268" spans="1:8" s="19" customFormat="1" ht="24" x14ac:dyDescent="0.25">
      <c r="A268" s="31" t="s">
        <v>219</v>
      </c>
      <c r="B268" s="26" t="s">
        <v>220</v>
      </c>
      <c r="C268" s="17">
        <f t="shared" ref="C268:H268" si="119">C269</f>
        <v>107032586.72</v>
      </c>
      <c r="D268" s="17">
        <f t="shared" si="119"/>
        <v>0</v>
      </c>
      <c r="E268" s="17">
        <f t="shared" si="119"/>
        <v>0</v>
      </c>
      <c r="F268" s="17">
        <f t="shared" si="119"/>
        <v>0</v>
      </c>
      <c r="G268" s="17">
        <f t="shared" si="119"/>
        <v>107032586.72</v>
      </c>
      <c r="H268" s="17">
        <f t="shared" si="119"/>
        <v>0</v>
      </c>
    </row>
    <row r="269" spans="1:8" x14ac:dyDescent="0.25">
      <c r="A269" s="20" t="s">
        <v>25</v>
      </c>
      <c r="B269" s="21" t="s">
        <v>26</v>
      </c>
      <c r="C269" s="17">
        <f>'[1]9.ведомства'!G521</f>
        <v>107032586.72</v>
      </c>
      <c r="D269" s="17">
        <f>'[1]9.ведомства'!H521</f>
        <v>0</v>
      </c>
      <c r="E269" s="17">
        <f>'[1]9.ведомства'!I521</f>
        <v>0</v>
      </c>
      <c r="F269" s="17">
        <f>'[1]9.ведомства'!J521</f>
        <v>0</v>
      </c>
      <c r="G269" s="17">
        <f>'[1]9.ведомства'!K521</f>
        <v>107032586.72</v>
      </c>
      <c r="H269" s="17">
        <f>'[1]9.ведомства'!L521</f>
        <v>0</v>
      </c>
    </row>
    <row r="270" spans="1:8" s="19" customFormat="1" ht="36" x14ac:dyDescent="0.25">
      <c r="A270" s="31" t="s">
        <v>221</v>
      </c>
      <c r="B270" s="26" t="s">
        <v>222</v>
      </c>
      <c r="C270" s="17">
        <f t="shared" ref="C270:H270" si="120">C271</f>
        <v>136004902.88</v>
      </c>
      <c r="D270" s="17">
        <f t="shared" si="120"/>
        <v>0</v>
      </c>
      <c r="E270" s="17">
        <f t="shared" si="120"/>
        <v>-3485000</v>
      </c>
      <c r="F270" s="17">
        <f t="shared" si="120"/>
        <v>0</v>
      </c>
      <c r="G270" s="17">
        <f t="shared" si="120"/>
        <v>132519902.88</v>
      </c>
      <c r="H270" s="17">
        <f t="shared" si="120"/>
        <v>0</v>
      </c>
    </row>
    <row r="271" spans="1:8" x14ac:dyDescent="0.25">
      <c r="A271" s="20" t="s">
        <v>25</v>
      </c>
      <c r="B271" s="21" t="s">
        <v>26</v>
      </c>
      <c r="C271" s="17">
        <f>'[1]9.ведомства'!G562</f>
        <v>136004902.88</v>
      </c>
      <c r="D271" s="17">
        <f>'[1]9.ведомства'!H562</f>
        <v>0</v>
      </c>
      <c r="E271" s="17">
        <f>'[1]9.ведомства'!I562</f>
        <v>-3485000</v>
      </c>
      <c r="F271" s="17">
        <f>'[1]9.ведомства'!J562</f>
        <v>0</v>
      </c>
      <c r="G271" s="17">
        <f>'[1]9.ведомства'!K562</f>
        <v>132519902.88</v>
      </c>
      <c r="H271" s="17">
        <f>'[1]9.ведомства'!L562</f>
        <v>0</v>
      </c>
    </row>
    <row r="272" spans="1:8" s="19" customFormat="1" x14ac:dyDescent="0.25">
      <c r="A272" s="31" t="s">
        <v>223</v>
      </c>
      <c r="B272" s="26" t="s">
        <v>224</v>
      </c>
      <c r="C272" s="17">
        <f t="shared" ref="C272:H272" si="121">C273</f>
        <v>750000</v>
      </c>
      <c r="D272" s="17">
        <f t="shared" si="121"/>
        <v>0</v>
      </c>
      <c r="E272" s="17">
        <f t="shared" si="121"/>
        <v>0</v>
      </c>
      <c r="F272" s="17">
        <f t="shared" si="121"/>
        <v>0</v>
      </c>
      <c r="G272" s="17">
        <f t="shared" si="121"/>
        <v>750000</v>
      </c>
      <c r="H272" s="17">
        <f t="shared" si="121"/>
        <v>0</v>
      </c>
    </row>
    <row r="273" spans="1:8" x14ac:dyDescent="0.25">
      <c r="A273" s="20" t="s">
        <v>25</v>
      </c>
      <c r="B273" s="21" t="s">
        <v>26</v>
      </c>
      <c r="C273" s="17">
        <f>'[1]9.ведомства'!G527</f>
        <v>750000</v>
      </c>
      <c r="D273" s="17">
        <f>'[1]9.ведомства'!H527</f>
        <v>0</v>
      </c>
      <c r="E273" s="17">
        <f>'[1]9.ведомства'!I527</f>
        <v>0</v>
      </c>
      <c r="F273" s="17">
        <f>'[1]9.ведомства'!J527</f>
        <v>0</v>
      </c>
      <c r="G273" s="17">
        <f>'[1]9.ведомства'!K527</f>
        <v>750000</v>
      </c>
      <c r="H273" s="17">
        <f>'[1]9.ведомства'!L527</f>
        <v>0</v>
      </c>
    </row>
    <row r="274" spans="1:8" s="19" customFormat="1" ht="38.25" x14ac:dyDescent="0.25">
      <c r="A274" s="31" t="s">
        <v>225</v>
      </c>
      <c r="B274" s="23" t="s">
        <v>97</v>
      </c>
      <c r="C274" s="17">
        <f t="shared" ref="C274:H274" si="122">C275</f>
        <v>14060960.23</v>
      </c>
      <c r="D274" s="17">
        <f t="shared" si="122"/>
        <v>0</v>
      </c>
      <c r="E274" s="17">
        <f t="shared" si="122"/>
        <v>694056.17999999993</v>
      </c>
      <c r="F274" s="17">
        <f t="shared" si="122"/>
        <v>0</v>
      </c>
      <c r="G274" s="17">
        <f t="shared" si="122"/>
        <v>14755016.41</v>
      </c>
      <c r="H274" s="17">
        <f t="shared" si="122"/>
        <v>0</v>
      </c>
    </row>
    <row r="275" spans="1:8" x14ac:dyDescent="0.25">
      <c r="A275" s="33" t="s">
        <v>25</v>
      </c>
      <c r="B275" s="21" t="s">
        <v>26</v>
      </c>
      <c r="C275" s="17">
        <f>'[1]9.ведомства'!G499+'[1]9.ведомства'!G566</f>
        <v>14060960.23</v>
      </c>
      <c r="D275" s="17">
        <f>'[1]9.ведомства'!H499+'[1]9.ведомства'!H566</f>
        <v>0</v>
      </c>
      <c r="E275" s="17">
        <f>'[1]9.ведомства'!I499+'[1]9.ведомства'!I566</f>
        <v>694056.17999999993</v>
      </c>
      <c r="F275" s="17">
        <f>'[1]9.ведомства'!J499+'[1]9.ведомства'!J566</f>
        <v>0</v>
      </c>
      <c r="G275" s="17">
        <f>'[1]9.ведомства'!K499+'[1]9.ведомства'!K566</f>
        <v>14755016.41</v>
      </c>
      <c r="H275" s="17">
        <f>'[1]9.ведомства'!L499+'[1]9.ведомства'!L566</f>
        <v>0</v>
      </c>
    </row>
    <row r="276" spans="1:8" s="19" customFormat="1" ht="24" x14ac:dyDescent="0.25">
      <c r="A276" s="34" t="s">
        <v>226</v>
      </c>
      <c r="B276" s="26" t="s">
        <v>227</v>
      </c>
      <c r="C276" s="17">
        <f t="shared" ref="C276:H276" si="123">C277</f>
        <v>290000</v>
      </c>
      <c r="D276" s="17">
        <f t="shared" si="123"/>
        <v>0</v>
      </c>
      <c r="E276" s="17">
        <f t="shared" si="123"/>
        <v>0</v>
      </c>
      <c r="F276" s="17">
        <f t="shared" si="123"/>
        <v>0</v>
      </c>
      <c r="G276" s="17">
        <f t="shared" si="123"/>
        <v>290000</v>
      </c>
      <c r="H276" s="17">
        <f t="shared" si="123"/>
        <v>0</v>
      </c>
    </row>
    <row r="277" spans="1:8" x14ac:dyDescent="0.25">
      <c r="A277" s="33" t="s">
        <v>25</v>
      </c>
      <c r="B277" s="21" t="s">
        <v>26</v>
      </c>
      <c r="C277" s="17">
        <f>'[1]9.ведомства'!G594</f>
        <v>290000</v>
      </c>
      <c r="D277" s="17">
        <f>'[1]9.ведомства'!H594</f>
        <v>0</v>
      </c>
      <c r="E277" s="17">
        <f>'[1]9.ведомства'!I594</f>
        <v>0</v>
      </c>
      <c r="F277" s="17">
        <f>'[1]9.ведомства'!J594</f>
        <v>0</v>
      </c>
      <c r="G277" s="17">
        <f>'[1]9.ведомства'!K594</f>
        <v>290000</v>
      </c>
      <c r="H277" s="17">
        <f>'[1]9.ведомства'!L594</f>
        <v>0</v>
      </c>
    </row>
    <row r="278" spans="1:8" ht="25.5" x14ac:dyDescent="0.25">
      <c r="A278" s="34" t="s">
        <v>228</v>
      </c>
      <c r="B278" s="23" t="s">
        <v>229</v>
      </c>
      <c r="C278" s="17">
        <f t="shared" ref="C278:H278" si="124">C279</f>
        <v>24300</v>
      </c>
      <c r="D278" s="17">
        <f t="shared" si="124"/>
        <v>0</v>
      </c>
      <c r="E278" s="17">
        <f t="shared" si="124"/>
        <v>0</v>
      </c>
      <c r="F278" s="17">
        <f t="shared" si="124"/>
        <v>0</v>
      </c>
      <c r="G278" s="17">
        <f t="shared" si="124"/>
        <v>24300</v>
      </c>
      <c r="H278" s="17">
        <f t="shared" si="124"/>
        <v>0</v>
      </c>
    </row>
    <row r="279" spans="1:8" x14ac:dyDescent="0.25">
      <c r="A279" s="33" t="s">
        <v>25</v>
      </c>
      <c r="B279" s="21" t="s">
        <v>26</v>
      </c>
      <c r="C279" s="17">
        <f>'[1]9.ведомства'!G596</f>
        <v>24300</v>
      </c>
      <c r="D279" s="17">
        <f>'[1]9.ведомства'!H596</f>
        <v>0</v>
      </c>
      <c r="E279" s="17">
        <f>'[1]9.ведомства'!I596</f>
        <v>0</v>
      </c>
      <c r="F279" s="17">
        <f>'[1]9.ведомства'!J596</f>
        <v>0</v>
      </c>
      <c r="G279" s="17">
        <f>'[1]9.ведомства'!K596</f>
        <v>24300</v>
      </c>
      <c r="H279" s="17">
        <f>'[1]9.ведомства'!L596</f>
        <v>0</v>
      </c>
    </row>
    <row r="280" spans="1:8" s="19" customFormat="1" x14ac:dyDescent="0.25">
      <c r="A280" s="34" t="s">
        <v>230</v>
      </c>
      <c r="B280" s="26" t="s">
        <v>231</v>
      </c>
      <c r="C280" s="17">
        <f t="shared" ref="C280:H280" si="125">C281</f>
        <v>2600000</v>
      </c>
      <c r="D280" s="17">
        <f t="shared" si="125"/>
        <v>0</v>
      </c>
      <c r="E280" s="17">
        <f t="shared" si="125"/>
        <v>0</v>
      </c>
      <c r="F280" s="17">
        <f t="shared" si="125"/>
        <v>0</v>
      </c>
      <c r="G280" s="17">
        <f t="shared" si="125"/>
        <v>2600000</v>
      </c>
      <c r="H280" s="17">
        <f t="shared" si="125"/>
        <v>0</v>
      </c>
    </row>
    <row r="281" spans="1:8" x14ac:dyDescent="0.25">
      <c r="A281" s="33" t="s">
        <v>25</v>
      </c>
      <c r="B281" s="21" t="s">
        <v>26</v>
      </c>
      <c r="C281" s="17">
        <f>'[1]9.ведомства'!G598</f>
        <v>2600000</v>
      </c>
      <c r="D281" s="17">
        <f>'[1]9.ведомства'!H598</f>
        <v>0</v>
      </c>
      <c r="E281" s="17">
        <f>'[1]9.ведомства'!I598</f>
        <v>0</v>
      </c>
      <c r="F281" s="17">
        <f>'[1]9.ведомства'!J598</f>
        <v>0</v>
      </c>
      <c r="G281" s="17">
        <f>'[1]9.ведомства'!K598</f>
        <v>2600000</v>
      </c>
      <c r="H281" s="17">
        <f>'[1]9.ведомства'!L598</f>
        <v>0</v>
      </c>
    </row>
    <row r="282" spans="1:8" s="19" customFormat="1" ht="24" x14ac:dyDescent="0.25">
      <c r="A282" s="34" t="s">
        <v>232</v>
      </c>
      <c r="B282" s="26" t="s">
        <v>233</v>
      </c>
      <c r="C282" s="17">
        <f t="shared" ref="C282:H282" si="126">C283</f>
        <v>1200000</v>
      </c>
      <c r="D282" s="17">
        <f t="shared" si="126"/>
        <v>0</v>
      </c>
      <c r="E282" s="17">
        <f t="shared" si="126"/>
        <v>0</v>
      </c>
      <c r="F282" s="17">
        <f t="shared" si="126"/>
        <v>0</v>
      </c>
      <c r="G282" s="17">
        <f t="shared" si="126"/>
        <v>1200000</v>
      </c>
      <c r="H282" s="17">
        <f t="shared" si="126"/>
        <v>0</v>
      </c>
    </row>
    <row r="283" spans="1:8" x14ac:dyDescent="0.25">
      <c r="A283" s="20" t="s">
        <v>25</v>
      </c>
      <c r="B283" s="21" t="s">
        <v>26</v>
      </c>
      <c r="C283" s="17">
        <f>'[1]9.ведомства'!G600</f>
        <v>1200000</v>
      </c>
      <c r="D283" s="17">
        <f>'[1]9.ведомства'!H600</f>
        <v>0</v>
      </c>
      <c r="E283" s="17">
        <f>'[1]9.ведомства'!I600</f>
        <v>0</v>
      </c>
      <c r="F283" s="17">
        <f>'[1]9.ведомства'!J600</f>
        <v>0</v>
      </c>
      <c r="G283" s="17">
        <f>'[1]9.ведомства'!K600</f>
        <v>1200000</v>
      </c>
      <c r="H283" s="17">
        <f>'[1]9.ведомства'!L600</f>
        <v>0</v>
      </c>
    </row>
    <row r="284" spans="1:8" s="19" customFormat="1" x14ac:dyDescent="0.25">
      <c r="A284" s="31" t="s">
        <v>234</v>
      </c>
      <c r="B284" s="26" t="s">
        <v>235</v>
      </c>
      <c r="C284" s="17">
        <f t="shared" ref="C284:H284" si="127">C285</f>
        <v>50000</v>
      </c>
      <c r="D284" s="17">
        <f t="shared" si="127"/>
        <v>0</v>
      </c>
      <c r="E284" s="17">
        <f t="shared" si="127"/>
        <v>0</v>
      </c>
      <c r="F284" s="17">
        <f t="shared" si="127"/>
        <v>0</v>
      </c>
      <c r="G284" s="17">
        <f t="shared" si="127"/>
        <v>50000</v>
      </c>
      <c r="H284" s="17">
        <f t="shared" si="127"/>
        <v>0</v>
      </c>
    </row>
    <row r="285" spans="1:8" x14ac:dyDescent="0.25">
      <c r="A285" s="20" t="s">
        <v>25</v>
      </c>
      <c r="B285" s="21" t="s">
        <v>26</v>
      </c>
      <c r="C285" s="17">
        <f>'[1]9.ведомства'!G532</f>
        <v>50000</v>
      </c>
      <c r="D285" s="17">
        <f>'[1]9.ведомства'!H532</f>
        <v>0</v>
      </c>
      <c r="E285" s="17">
        <f>'[1]9.ведомства'!I532</f>
        <v>0</v>
      </c>
      <c r="F285" s="17">
        <f>'[1]9.ведомства'!J532</f>
        <v>0</v>
      </c>
      <c r="G285" s="17">
        <f>'[1]9.ведомства'!K532</f>
        <v>50000</v>
      </c>
      <c r="H285" s="17">
        <f>'[1]9.ведомства'!L532</f>
        <v>0</v>
      </c>
    </row>
    <row r="286" spans="1:8" s="19" customFormat="1" x14ac:dyDescent="0.25">
      <c r="A286" s="31" t="s">
        <v>236</v>
      </c>
      <c r="B286" s="26" t="s">
        <v>237</v>
      </c>
      <c r="C286" s="17">
        <f t="shared" ref="C286:H286" si="128">C287</f>
        <v>929000</v>
      </c>
      <c r="D286" s="17">
        <f t="shared" si="128"/>
        <v>0</v>
      </c>
      <c r="E286" s="17">
        <f t="shared" si="128"/>
        <v>0</v>
      </c>
      <c r="F286" s="17">
        <f t="shared" si="128"/>
        <v>0</v>
      </c>
      <c r="G286" s="17">
        <f t="shared" si="128"/>
        <v>929000</v>
      </c>
      <c r="H286" s="17">
        <f t="shared" si="128"/>
        <v>0</v>
      </c>
    </row>
    <row r="287" spans="1:8" x14ac:dyDescent="0.25">
      <c r="A287" s="20" t="s">
        <v>25</v>
      </c>
      <c r="B287" s="21" t="s">
        <v>26</v>
      </c>
      <c r="C287" s="17">
        <f>'[1]9.ведомства'!G534+'[1]9.ведомства'!G569+'[1]9.ведомства'!G502</f>
        <v>929000</v>
      </c>
      <c r="D287" s="17">
        <f>'[1]9.ведомства'!H534+'[1]9.ведомства'!H569+'[1]9.ведомства'!H502</f>
        <v>0</v>
      </c>
      <c r="E287" s="17">
        <f>'[1]9.ведомства'!I534+'[1]9.ведомства'!I569+'[1]9.ведомства'!I502</f>
        <v>0</v>
      </c>
      <c r="F287" s="17">
        <f>'[1]9.ведомства'!J534+'[1]9.ведомства'!J569+'[1]9.ведомства'!J502</f>
        <v>0</v>
      </c>
      <c r="G287" s="17">
        <f>'[1]9.ведомства'!K534+'[1]9.ведомства'!K569+'[1]9.ведомства'!K502</f>
        <v>929000</v>
      </c>
      <c r="H287" s="17">
        <f>'[1]9.ведомства'!L534+'[1]9.ведомства'!L569+'[1]9.ведомства'!L502</f>
        <v>0</v>
      </c>
    </row>
    <row r="288" spans="1:8" s="19" customFormat="1" x14ac:dyDescent="0.25">
      <c r="A288" s="34" t="s">
        <v>238</v>
      </c>
      <c r="B288" s="26" t="s">
        <v>239</v>
      </c>
      <c r="C288" s="17">
        <f t="shared" ref="C288:H288" si="129">C289</f>
        <v>75700</v>
      </c>
      <c r="D288" s="17">
        <f t="shared" si="129"/>
        <v>0</v>
      </c>
      <c r="E288" s="17">
        <f t="shared" si="129"/>
        <v>0</v>
      </c>
      <c r="F288" s="17">
        <f t="shared" si="129"/>
        <v>0</v>
      </c>
      <c r="G288" s="17">
        <f t="shared" si="129"/>
        <v>75700</v>
      </c>
      <c r="H288" s="17">
        <f t="shared" si="129"/>
        <v>0</v>
      </c>
    </row>
    <row r="289" spans="1:8" x14ac:dyDescent="0.25">
      <c r="A289" s="33" t="s">
        <v>25</v>
      </c>
      <c r="B289" s="21" t="s">
        <v>26</v>
      </c>
      <c r="C289" s="17">
        <f>'[1]9.ведомства'!G602</f>
        <v>75700</v>
      </c>
      <c r="D289" s="17">
        <f>'[1]9.ведомства'!H602</f>
        <v>0</v>
      </c>
      <c r="E289" s="17">
        <f>'[1]9.ведомства'!I602</f>
        <v>0</v>
      </c>
      <c r="F289" s="17">
        <f>'[1]9.ведомства'!J602</f>
        <v>0</v>
      </c>
      <c r="G289" s="17">
        <f>'[1]9.ведомства'!K602</f>
        <v>75700</v>
      </c>
      <c r="H289" s="17">
        <f>'[1]9.ведомства'!L602</f>
        <v>0</v>
      </c>
    </row>
    <row r="290" spans="1:8" ht="25.5" x14ac:dyDescent="0.25">
      <c r="A290" s="22" t="s">
        <v>240</v>
      </c>
      <c r="B290" s="23" t="s">
        <v>241</v>
      </c>
      <c r="C290" s="17">
        <f t="shared" ref="C290:H290" si="130">C291</f>
        <v>3851561.33</v>
      </c>
      <c r="D290" s="17">
        <f t="shared" si="130"/>
        <v>2353303.9700000002</v>
      </c>
      <c r="E290" s="17">
        <f t="shared" si="130"/>
        <v>0</v>
      </c>
      <c r="F290" s="17">
        <f t="shared" si="130"/>
        <v>0</v>
      </c>
      <c r="G290" s="17">
        <f t="shared" si="130"/>
        <v>3851561.33</v>
      </c>
      <c r="H290" s="17">
        <f t="shared" si="130"/>
        <v>2353303.9700000002</v>
      </c>
    </row>
    <row r="291" spans="1:8" x14ac:dyDescent="0.25">
      <c r="A291" s="33" t="s">
        <v>25</v>
      </c>
      <c r="B291" s="21" t="s">
        <v>26</v>
      </c>
      <c r="C291" s="17">
        <f>'[1]9.ведомства'!G537</f>
        <v>3851561.33</v>
      </c>
      <c r="D291" s="17">
        <f>'[1]9.ведомства'!H537</f>
        <v>2353303.9700000002</v>
      </c>
      <c r="E291" s="17">
        <f>'[1]9.ведомства'!I537</f>
        <v>0</v>
      </c>
      <c r="F291" s="17">
        <f>'[1]9.ведомства'!J537</f>
        <v>0</v>
      </c>
      <c r="G291" s="17">
        <f>'[1]9.ведомства'!K537</f>
        <v>3851561.33</v>
      </c>
      <c r="H291" s="17">
        <f>'[1]9.ведомства'!L537</f>
        <v>2353303.9700000002</v>
      </c>
    </row>
    <row r="292" spans="1:8" s="19" customFormat="1" ht="24" x14ac:dyDescent="0.25">
      <c r="A292" s="34" t="s">
        <v>242</v>
      </c>
      <c r="B292" s="26" t="s">
        <v>86</v>
      </c>
      <c r="C292" s="17">
        <f t="shared" ref="C292:H292" si="131">C293</f>
        <v>1200000</v>
      </c>
      <c r="D292" s="17">
        <f t="shared" si="131"/>
        <v>0</v>
      </c>
      <c r="E292" s="17">
        <f t="shared" si="131"/>
        <v>0</v>
      </c>
      <c r="F292" s="17">
        <f t="shared" si="131"/>
        <v>0</v>
      </c>
      <c r="G292" s="17">
        <f t="shared" si="131"/>
        <v>1200000</v>
      </c>
      <c r="H292" s="17">
        <f t="shared" si="131"/>
        <v>0</v>
      </c>
    </row>
    <row r="293" spans="1:8" s="19" customFormat="1" x14ac:dyDescent="0.25">
      <c r="A293" s="33" t="s">
        <v>25</v>
      </c>
      <c r="B293" s="21" t="s">
        <v>26</v>
      </c>
      <c r="C293" s="17">
        <f>'[1]9.ведомства'!G607</f>
        <v>1200000</v>
      </c>
      <c r="D293" s="17">
        <f>'[1]9.ведомства'!H607</f>
        <v>0</v>
      </c>
      <c r="E293" s="17">
        <f>'[1]9.ведомства'!I607</f>
        <v>0</v>
      </c>
      <c r="F293" s="17">
        <f>'[1]9.ведомства'!J607</f>
        <v>0</v>
      </c>
      <c r="G293" s="17">
        <f>'[1]9.ведомства'!K607</f>
        <v>1200000</v>
      </c>
      <c r="H293" s="17">
        <f>'[1]9.ведомства'!L607</f>
        <v>0</v>
      </c>
    </row>
    <row r="294" spans="1:8" s="19" customFormat="1" ht="36" x14ac:dyDescent="0.25">
      <c r="A294" s="34" t="s">
        <v>243</v>
      </c>
      <c r="B294" s="26" t="s">
        <v>244</v>
      </c>
      <c r="C294" s="17">
        <f t="shared" ref="C294:H294" si="132">C295</f>
        <v>40007687.600000001</v>
      </c>
      <c r="D294" s="17">
        <f t="shared" si="132"/>
        <v>0</v>
      </c>
      <c r="E294" s="17">
        <f t="shared" si="132"/>
        <v>0</v>
      </c>
      <c r="F294" s="17">
        <f t="shared" si="132"/>
        <v>0</v>
      </c>
      <c r="G294" s="17">
        <f t="shared" si="132"/>
        <v>40007687.600000001</v>
      </c>
      <c r="H294" s="17">
        <f t="shared" si="132"/>
        <v>0</v>
      </c>
    </row>
    <row r="295" spans="1:8" s="19" customFormat="1" x14ac:dyDescent="0.25">
      <c r="A295" s="33" t="s">
        <v>25</v>
      </c>
      <c r="B295" s="21" t="s">
        <v>26</v>
      </c>
      <c r="C295" s="17">
        <f>'[1]9.ведомства'!G609</f>
        <v>40007687.600000001</v>
      </c>
      <c r="D295" s="17">
        <f>'[1]9.ведомства'!H609</f>
        <v>0</v>
      </c>
      <c r="E295" s="17">
        <f>'[1]9.ведомства'!I609</f>
        <v>0</v>
      </c>
      <c r="F295" s="17">
        <f>'[1]9.ведомства'!J609</f>
        <v>0</v>
      </c>
      <c r="G295" s="17">
        <f>'[1]9.ведомства'!K609</f>
        <v>40007687.600000001</v>
      </c>
      <c r="H295" s="17">
        <f>'[1]9.ведомства'!L609</f>
        <v>0</v>
      </c>
    </row>
    <row r="296" spans="1:8" s="19" customFormat="1" ht="36" x14ac:dyDescent="0.25">
      <c r="A296" s="34" t="s">
        <v>245</v>
      </c>
      <c r="B296" s="26" t="s">
        <v>246</v>
      </c>
      <c r="C296" s="17">
        <f t="shared" ref="C296:H296" si="133">C297</f>
        <v>20087604.010000002</v>
      </c>
      <c r="D296" s="17">
        <f t="shared" si="133"/>
        <v>0</v>
      </c>
      <c r="E296" s="17">
        <f t="shared" si="133"/>
        <v>0</v>
      </c>
      <c r="F296" s="17">
        <f t="shared" si="133"/>
        <v>0</v>
      </c>
      <c r="G296" s="17">
        <f t="shared" si="133"/>
        <v>20087604.010000002</v>
      </c>
      <c r="H296" s="17">
        <f t="shared" si="133"/>
        <v>0</v>
      </c>
    </row>
    <row r="297" spans="1:8" s="19" customFormat="1" x14ac:dyDescent="0.25">
      <c r="A297" s="33" t="s">
        <v>25</v>
      </c>
      <c r="B297" s="21" t="s">
        <v>26</v>
      </c>
      <c r="C297" s="17">
        <f>'[1]9.ведомства'!G611</f>
        <v>20087604.010000002</v>
      </c>
      <c r="D297" s="17">
        <f>'[1]9.ведомства'!H611</f>
        <v>0</v>
      </c>
      <c r="E297" s="17">
        <f>'[1]9.ведомства'!I611</f>
        <v>0</v>
      </c>
      <c r="F297" s="17">
        <f>'[1]9.ведомства'!J611</f>
        <v>0</v>
      </c>
      <c r="G297" s="17">
        <f>'[1]9.ведомства'!K611</f>
        <v>20087604.010000002</v>
      </c>
      <c r="H297" s="17">
        <f>'[1]9.ведомства'!L611</f>
        <v>0</v>
      </c>
    </row>
    <row r="298" spans="1:8" s="19" customFormat="1" ht="36" x14ac:dyDescent="0.25">
      <c r="A298" s="34" t="s">
        <v>247</v>
      </c>
      <c r="B298" s="26" t="s">
        <v>248</v>
      </c>
      <c r="C298" s="17">
        <f t="shared" ref="C298:H298" si="134">C299</f>
        <v>16550151.18</v>
      </c>
      <c r="D298" s="17">
        <f t="shared" si="134"/>
        <v>0</v>
      </c>
      <c r="E298" s="17">
        <f t="shared" si="134"/>
        <v>0</v>
      </c>
      <c r="F298" s="17">
        <f t="shared" si="134"/>
        <v>0</v>
      </c>
      <c r="G298" s="17">
        <f t="shared" si="134"/>
        <v>16550151.18</v>
      </c>
      <c r="H298" s="17">
        <f t="shared" si="134"/>
        <v>0</v>
      </c>
    </row>
    <row r="299" spans="1:8" s="19" customFormat="1" x14ac:dyDescent="0.25">
      <c r="A299" s="33" t="s">
        <v>25</v>
      </c>
      <c r="B299" s="21" t="s">
        <v>26</v>
      </c>
      <c r="C299" s="17">
        <f>'[1]9.ведомства'!G613</f>
        <v>16550151.18</v>
      </c>
      <c r="D299" s="17">
        <f>'[1]9.ведомства'!H613</f>
        <v>0</v>
      </c>
      <c r="E299" s="17">
        <f>'[1]9.ведомства'!I613</f>
        <v>0</v>
      </c>
      <c r="F299" s="17">
        <f>'[1]9.ведомства'!J613</f>
        <v>0</v>
      </c>
      <c r="G299" s="17">
        <f>'[1]9.ведомства'!K613</f>
        <v>16550151.18</v>
      </c>
      <c r="H299" s="17">
        <f>'[1]9.ведомства'!L613</f>
        <v>0</v>
      </c>
    </row>
    <row r="300" spans="1:8" s="19" customFormat="1" ht="39" x14ac:dyDescent="0.25">
      <c r="A300" s="35" t="s">
        <v>249</v>
      </c>
      <c r="B300" s="54" t="s">
        <v>250</v>
      </c>
      <c r="C300" s="17">
        <f>C301</f>
        <v>27062100</v>
      </c>
      <c r="D300" s="17">
        <f t="shared" ref="D300:H300" si="135">D301</f>
        <v>27062100</v>
      </c>
      <c r="E300" s="17">
        <f t="shared" si="135"/>
        <v>0</v>
      </c>
      <c r="F300" s="17">
        <f t="shared" si="135"/>
        <v>0</v>
      </c>
      <c r="G300" s="17">
        <f t="shared" si="135"/>
        <v>27062100</v>
      </c>
      <c r="H300" s="17">
        <f t="shared" si="135"/>
        <v>27062100</v>
      </c>
    </row>
    <row r="301" spans="1:8" s="19" customFormat="1" x14ac:dyDescent="0.25">
      <c r="A301" s="22" t="s">
        <v>14</v>
      </c>
      <c r="B301" s="18" t="s">
        <v>15</v>
      </c>
      <c r="C301" s="17">
        <f>'[1]9.ведомства'!G249</f>
        <v>27062100</v>
      </c>
      <c r="D301" s="17">
        <f>'[1]9.ведомства'!H249</f>
        <v>27062100</v>
      </c>
      <c r="E301" s="17">
        <f>'[1]9.ведомства'!I249</f>
        <v>0</v>
      </c>
      <c r="F301" s="17">
        <f>'[1]9.ведомства'!J249</f>
        <v>0</v>
      </c>
      <c r="G301" s="17">
        <f>'[1]9.ведомства'!K249</f>
        <v>27062100</v>
      </c>
      <c r="H301" s="17">
        <f>'[1]9.ведомства'!L249</f>
        <v>27062100</v>
      </c>
    </row>
    <row r="302" spans="1:8" s="19" customFormat="1" ht="39" x14ac:dyDescent="0.25">
      <c r="A302" s="35" t="s">
        <v>251</v>
      </c>
      <c r="B302" s="54" t="s">
        <v>252</v>
      </c>
      <c r="C302" s="36">
        <f>C303</f>
        <v>33318920.460000001</v>
      </c>
      <c r="D302" s="36">
        <f t="shared" ref="D302:H302" si="136">D303</f>
        <v>29560200</v>
      </c>
      <c r="E302" s="36">
        <f t="shared" si="136"/>
        <v>0</v>
      </c>
      <c r="F302" s="36">
        <f t="shared" si="136"/>
        <v>0</v>
      </c>
      <c r="G302" s="36">
        <f t="shared" si="136"/>
        <v>33318920.460000001</v>
      </c>
      <c r="H302" s="36">
        <f t="shared" si="136"/>
        <v>29560200</v>
      </c>
    </row>
    <row r="303" spans="1:8" s="19" customFormat="1" x14ac:dyDescent="0.25">
      <c r="A303" s="22" t="s">
        <v>14</v>
      </c>
      <c r="B303" s="18" t="s">
        <v>15</v>
      </c>
      <c r="C303" s="36">
        <f>'[1]9.ведомства'!G236</f>
        <v>33318920.460000001</v>
      </c>
      <c r="D303" s="36">
        <f>'[1]9.ведомства'!H236</f>
        <v>29560200</v>
      </c>
      <c r="E303" s="36">
        <f>'[1]9.ведомства'!I236</f>
        <v>0</v>
      </c>
      <c r="F303" s="36">
        <f>'[1]9.ведомства'!J236</f>
        <v>0</v>
      </c>
      <c r="G303" s="36">
        <f>'[1]9.ведомства'!K236</f>
        <v>33318920.460000001</v>
      </c>
      <c r="H303" s="36">
        <f>'[1]9.ведомства'!L236</f>
        <v>29560200</v>
      </c>
    </row>
    <row r="304" spans="1:8" s="19" customFormat="1" ht="24" x14ac:dyDescent="0.25">
      <c r="A304" s="22" t="s">
        <v>253</v>
      </c>
      <c r="B304" s="18" t="s">
        <v>254</v>
      </c>
      <c r="C304" s="17">
        <f t="shared" ref="C304:H304" si="137">SUM(C305:C306)</f>
        <v>39499166.57</v>
      </c>
      <c r="D304" s="17">
        <f t="shared" si="137"/>
        <v>0</v>
      </c>
      <c r="E304" s="17">
        <f t="shared" si="137"/>
        <v>0</v>
      </c>
      <c r="F304" s="17">
        <f t="shared" si="137"/>
        <v>0</v>
      </c>
      <c r="G304" s="17">
        <f t="shared" si="137"/>
        <v>39499166.57</v>
      </c>
      <c r="H304" s="17">
        <f t="shared" si="137"/>
        <v>0</v>
      </c>
    </row>
    <row r="305" spans="1:8" s="19" customFormat="1" x14ac:dyDescent="0.25">
      <c r="A305" s="22" t="s">
        <v>14</v>
      </c>
      <c r="B305" s="18" t="s">
        <v>15</v>
      </c>
      <c r="C305" s="17">
        <f>'[1]9.ведомства'!G240+'[1]9.ведомства'!G250</f>
        <v>39420132.899999999</v>
      </c>
      <c r="D305" s="17">
        <f>'[1]9.ведомства'!H240+'[1]9.ведомства'!H250</f>
        <v>0</v>
      </c>
      <c r="E305" s="17">
        <f>'[1]9.ведомства'!I240+'[1]9.ведомства'!I250</f>
        <v>0</v>
      </c>
      <c r="F305" s="17">
        <f>'[1]9.ведомства'!J240+'[1]9.ведомства'!J250</f>
        <v>0</v>
      </c>
      <c r="G305" s="17">
        <f>'[1]9.ведомства'!K240+'[1]9.ведомства'!K250</f>
        <v>39420132.899999999</v>
      </c>
      <c r="H305" s="17">
        <f>'[1]9.ведомства'!L240+'[1]9.ведомства'!L250</f>
        <v>0</v>
      </c>
    </row>
    <row r="306" spans="1:8" s="19" customFormat="1" x14ac:dyDescent="0.25">
      <c r="A306" s="33" t="s">
        <v>25</v>
      </c>
      <c r="B306" s="21" t="s">
        <v>26</v>
      </c>
      <c r="C306" s="17">
        <f>'[1]9.ведомства'!G506</f>
        <v>79033.67</v>
      </c>
      <c r="D306" s="17">
        <f>'[1]9.ведомства'!H506</f>
        <v>0</v>
      </c>
      <c r="E306" s="17">
        <f>'[1]9.ведомства'!I506</f>
        <v>0</v>
      </c>
      <c r="F306" s="17">
        <f>'[1]9.ведомства'!J506</f>
        <v>0</v>
      </c>
      <c r="G306" s="17">
        <f>'[1]9.ведомства'!K506</f>
        <v>79033.67</v>
      </c>
      <c r="H306" s="17">
        <f>'[1]9.ведомства'!L506</f>
        <v>0</v>
      </c>
    </row>
    <row r="307" spans="1:8" s="19" customFormat="1" ht="36" x14ac:dyDescent="0.25">
      <c r="A307" s="22" t="s">
        <v>255</v>
      </c>
      <c r="B307" s="18" t="s">
        <v>256</v>
      </c>
      <c r="C307" s="17">
        <f>C308</f>
        <v>17229400</v>
      </c>
      <c r="D307" s="17">
        <f t="shared" ref="D307:H307" si="138">D308</f>
        <v>0</v>
      </c>
      <c r="E307" s="17">
        <f t="shared" si="138"/>
        <v>0</v>
      </c>
      <c r="F307" s="17">
        <f t="shared" si="138"/>
        <v>0</v>
      </c>
      <c r="G307" s="17">
        <f t="shared" si="138"/>
        <v>17229400</v>
      </c>
      <c r="H307" s="17">
        <f t="shared" si="138"/>
        <v>0</v>
      </c>
    </row>
    <row r="308" spans="1:8" s="19" customFormat="1" x14ac:dyDescent="0.25">
      <c r="A308" s="22" t="s">
        <v>14</v>
      </c>
      <c r="B308" s="18" t="s">
        <v>15</v>
      </c>
      <c r="C308" s="17">
        <f>'[1]9.ведомства'!G252</f>
        <v>17229400</v>
      </c>
      <c r="D308" s="17">
        <f>'[1]9.ведомства'!H252</f>
        <v>0</v>
      </c>
      <c r="E308" s="17">
        <f>'[1]9.ведомства'!I252</f>
        <v>0</v>
      </c>
      <c r="F308" s="17">
        <f>'[1]9.ведомства'!J252</f>
        <v>0</v>
      </c>
      <c r="G308" s="17">
        <f>'[1]9.ведомства'!K252</f>
        <v>17229400</v>
      </c>
      <c r="H308" s="17">
        <f>'[1]9.ведомства'!L252</f>
        <v>0</v>
      </c>
    </row>
    <row r="309" spans="1:8" x14ac:dyDescent="0.25">
      <c r="A309" s="71" t="s">
        <v>257</v>
      </c>
      <c r="B309" s="71"/>
      <c r="C309" s="17">
        <f t="shared" ref="C309:H309" si="139">C310+C312+C314+C316+C318</f>
        <v>46318697.32</v>
      </c>
      <c r="D309" s="17">
        <f t="shared" si="139"/>
        <v>22742900</v>
      </c>
      <c r="E309" s="17">
        <f t="shared" si="139"/>
        <v>0</v>
      </c>
      <c r="F309" s="17">
        <f t="shared" si="139"/>
        <v>0</v>
      </c>
      <c r="G309" s="17">
        <f t="shared" si="139"/>
        <v>46318697.32</v>
      </c>
      <c r="H309" s="17">
        <f t="shared" si="139"/>
        <v>22742900</v>
      </c>
    </row>
    <row r="310" spans="1:8" s="19" customFormat="1" ht="24" x14ac:dyDescent="0.25">
      <c r="A310" s="31" t="s">
        <v>258</v>
      </c>
      <c r="B310" s="26" t="s">
        <v>86</v>
      </c>
      <c r="C310" s="17">
        <f t="shared" ref="C310:H310" si="140">C311</f>
        <v>580000</v>
      </c>
      <c r="D310" s="17">
        <f t="shared" si="140"/>
        <v>0</v>
      </c>
      <c r="E310" s="17">
        <f t="shared" si="140"/>
        <v>0</v>
      </c>
      <c r="F310" s="17">
        <f t="shared" si="140"/>
        <v>0</v>
      </c>
      <c r="G310" s="17">
        <f t="shared" si="140"/>
        <v>580000</v>
      </c>
      <c r="H310" s="17">
        <f t="shared" si="140"/>
        <v>0</v>
      </c>
    </row>
    <row r="311" spans="1:8" x14ac:dyDescent="0.25">
      <c r="A311" s="33" t="s">
        <v>25</v>
      </c>
      <c r="B311" s="21" t="s">
        <v>26</v>
      </c>
      <c r="C311" s="17">
        <f>'[1]9.ведомства'!G617</f>
        <v>580000</v>
      </c>
      <c r="D311" s="17">
        <f>'[1]9.ведомства'!H617</f>
        <v>0</v>
      </c>
      <c r="E311" s="17">
        <f>'[1]9.ведомства'!I617</f>
        <v>0</v>
      </c>
      <c r="F311" s="17">
        <f>'[1]9.ведомства'!J617</f>
        <v>0</v>
      </c>
      <c r="G311" s="17">
        <f>'[1]9.ведомства'!K617</f>
        <v>580000</v>
      </c>
      <c r="H311" s="17">
        <f>'[1]9.ведомства'!L617</f>
        <v>0</v>
      </c>
    </row>
    <row r="312" spans="1:8" s="19" customFormat="1" ht="38.25" x14ac:dyDescent="0.25">
      <c r="A312" s="34" t="s">
        <v>259</v>
      </c>
      <c r="B312" s="23" t="s">
        <v>260</v>
      </c>
      <c r="C312" s="17">
        <f t="shared" ref="C312:H312" si="141">C313</f>
        <v>1756000</v>
      </c>
      <c r="D312" s="17">
        <f t="shared" si="141"/>
        <v>1756000</v>
      </c>
      <c r="E312" s="17">
        <f t="shared" si="141"/>
        <v>0</v>
      </c>
      <c r="F312" s="17">
        <f t="shared" si="141"/>
        <v>0</v>
      </c>
      <c r="G312" s="17">
        <f t="shared" si="141"/>
        <v>1756000</v>
      </c>
      <c r="H312" s="17">
        <f t="shared" si="141"/>
        <v>1756000</v>
      </c>
    </row>
    <row r="313" spans="1:8" x14ac:dyDescent="0.25">
      <c r="A313" s="33" t="s">
        <v>25</v>
      </c>
      <c r="B313" s="21" t="s">
        <v>26</v>
      </c>
      <c r="C313" s="17">
        <f>'[1]9.ведомства'!G542</f>
        <v>1756000</v>
      </c>
      <c r="D313" s="17">
        <f>'[1]9.ведомства'!H542</f>
        <v>1756000</v>
      </c>
      <c r="E313" s="17">
        <f>'[1]9.ведомства'!I542</f>
        <v>0</v>
      </c>
      <c r="F313" s="17">
        <f>'[1]9.ведомства'!J542</f>
        <v>0</v>
      </c>
      <c r="G313" s="17">
        <f>'[1]9.ведомства'!K542</f>
        <v>1756000</v>
      </c>
      <c r="H313" s="17">
        <f>'[1]9.ведомства'!L542</f>
        <v>1756000</v>
      </c>
    </row>
    <row r="314" spans="1:8" s="19" customFormat="1" x14ac:dyDescent="0.25">
      <c r="A314" s="34" t="s">
        <v>261</v>
      </c>
      <c r="B314" s="26" t="s">
        <v>262</v>
      </c>
      <c r="C314" s="17">
        <f t="shared" ref="C314:H314" si="142">C315</f>
        <v>20986900</v>
      </c>
      <c r="D314" s="17">
        <f t="shared" si="142"/>
        <v>20986900</v>
      </c>
      <c r="E314" s="17">
        <f t="shared" si="142"/>
        <v>0</v>
      </c>
      <c r="F314" s="17">
        <f t="shared" si="142"/>
        <v>0</v>
      </c>
      <c r="G314" s="17">
        <f t="shared" si="142"/>
        <v>20986900</v>
      </c>
      <c r="H314" s="17">
        <f t="shared" si="142"/>
        <v>20986900</v>
      </c>
    </row>
    <row r="315" spans="1:8" x14ac:dyDescent="0.25">
      <c r="A315" s="33" t="s">
        <v>25</v>
      </c>
      <c r="B315" s="21" t="s">
        <v>26</v>
      </c>
      <c r="C315" s="17">
        <f>'[1]9.ведомства'!G544</f>
        <v>20986900</v>
      </c>
      <c r="D315" s="17">
        <f>'[1]9.ведомства'!H544</f>
        <v>20986900</v>
      </c>
      <c r="E315" s="17">
        <f>'[1]9.ведомства'!I544</f>
        <v>0</v>
      </c>
      <c r="F315" s="17">
        <f>'[1]9.ведомства'!J544</f>
        <v>0</v>
      </c>
      <c r="G315" s="17">
        <f>'[1]9.ведомства'!K544</f>
        <v>20986900</v>
      </c>
      <c r="H315" s="17">
        <f>'[1]9.ведомства'!L544</f>
        <v>20986900</v>
      </c>
    </row>
    <row r="316" spans="1:8" s="19" customFormat="1" ht="36" x14ac:dyDescent="0.25">
      <c r="A316" s="31" t="s">
        <v>263</v>
      </c>
      <c r="B316" s="26" t="s">
        <v>264</v>
      </c>
      <c r="C316" s="17">
        <f t="shared" ref="C316:H316" si="143">C317</f>
        <v>18964445.899999999</v>
      </c>
      <c r="D316" s="17">
        <f t="shared" si="143"/>
        <v>0</v>
      </c>
      <c r="E316" s="17">
        <f t="shared" si="143"/>
        <v>0</v>
      </c>
      <c r="F316" s="17">
        <f t="shared" si="143"/>
        <v>0</v>
      </c>
      <c r="G316" s="17">
        <f t="shared" si="143"/>
        <v>18964445.899999999</v>
      </c>
      <c r="H316" s="17">
        <f t="shared" si="143"/>
        <v>0</v>
      </c>
    </row>
    <row r="317" spans="1:8" x14ac:dyDescent="0.25">
      <c r="A317" s="33" t="s">
        <v>25</v>
      </c>
      <c r="B317" s="21" t="s">
        <v>26</v>
      </c>
      <c r="C317" s="17">
        <f>'[1]9.ведомства'!G619</f>
        <v>18964445.899999999</v>
      </c>
      <c r="D317" s="17">
        <f>'[1]9.ведомства'!H619</f>
        <v>0</v>
      </c>
      <c r="E317" s="17">
        <f>'[1]9.ведомства'!I619</f>
        <v>0</v>
      </c>
      <c r="F317" s="17">
        <f>'[1]9.ведомства'!J619</f>
        <v>0</v>
      </c>
      <c r="G317" s="17">
        <f>'[1]9.ведомства'!K619</f>
        <v>18964445.899999999</v>
      </c>
      <c r="H317" s="17">
        <f>'[1]9.ведомства'!L619</f>
        <v>0</v>
      </c>
    </row>
    <row r="318" spans="1:8" s="19" customFormat="1" ht="36" x14ac:dyDescent="0.25">
      <c r="A318" s="34" t="s">
        <v>265</v>
      </c>
      <c r="B318" s="26" t="s">
        <v>266</v>
      </c>
      <c r="C318" s="17">
        <f t="shared" ref="C318:H318" si="144">C319</f>
        <v>4031351.42</v>
      </c>
      <c r="D318" s="17">
        <f t="shared" si="144"/>
        <v>0</v>
      </c>
      <c r="E318" s="17">
        <f t="shared" si="144"/>
        <v>0</v>
      </c>
      <c r="F318" s="17">
        <f t="shared" si="144"/>
        <v>0</v>
      </c>
      <c r="G318" s="17">
        <f t="shared" si="144"/>
        <v>4031351.42</v>
      </c>
      <c r="H318" s="17">
        <f t="shared" si="144"/>
        <v>0</v>
      </c>
    </row>
    <row r="319" spans="1:8" x14ac:dyDescent="0.25">
      <c r="A319" s="33" t="s">
        <v>25</v>
      </c>
      <c r="B319" s="21" t="s">
        <v>26</v>
      </c>
      <c r="C319" s="17">
        <f>'[1]9.ведомства'!G546</f>
        <v>4031351.42</v>
      </c>
      <c r="D319" s="17">
        <f>'[1]9.ведомства'!H546</f>
        <v>0</v>
      </c>
      <c r="E319" s="17">
        <f>'[1]9.ведомства'!I546</f>
        <v>0</v>
      </c>
      <c r="F319" s="17">
        <f>'[1]9.ведомства'!J546</f>
        <v>0</v>
      </c>
      <c r="G319" s="17">
        <f>'[1]9.ведомства'!K546</f>
        <v>4031351.42</v>
      </c>
      <c r="H319" s="17">
        <f>'[1]9.ведомства'!L546</f>
        <v>0</v>
      </c>
    </row>
    <row r="320" spans="1:8" x14ac:dyDescent="0.25">
      <c r="A320" s="57" t="s">
        <v>267</v>
      </c>
      <c r="B320" s="57"/>
      <c r="C320" s="17">
        <f t="shared" ref="C320:H320" si="145">C321+C323+C327+C329+C331+C325</f>
        <v>36076300</v>
      </c>
      <c r="D320" s="17">
        <f t="shared" si="145"/>
        <v>36076300</v>
      </c>
      <c r="E320" s="17">
        <f t="shared" si="145"/>
        <v>0</v>
      </c>
      <c r="F320" s="17">
        <f t="shared" si="145"/>
        <v>0</v>
      </c>
      <c r="G320" s="17">
        <f t="shared" si="145"/>
        <v>36076300</v>
      </c>
      <c r="H320" s="17">
        <f t="shared" si="145"/>
        <v>36076300</v>
      </c>
    </row>
    <row r="321" spans="1:8" s="19" customFormat="1" ht="25.5" x14ac:dyDescent="0.25">
      <c r="A321" s="31" t="s">
        <v>268</v>
      </c>
      <c r="B321" s="23" t="s">
        <v>269</v>
      </c>
      <c r="C321" s="17">
        <f t="shared" ref="C321:H321" si="146">C322</f>
        <v>26694500</v>
      </c>
      <c r="D321" s="17">
        <f t="shared" si="146"/>
        <v>26694500</v>
      </c>
      <c r="E321" s="17">
        <f t="shared" si="146"/>
        <v>0</v>
      </c>
      <c r="F321" s="17">
        <f t="shared" si="146"/>
        <v>0</v>
      </c>
      <c r="G321" s="17">
        <f t="shared" si="146"/>
        <v>26694500</v>
      </c>
      <c r="H321" s="17">
        <f t="shared" si="146"/>
        <v>26694500</v>
      </c>
    </row>
    <row r="322" spans="1:8" x14ac:dyDescent="0.25">
      <c r="A322" s="20" t="s">
        <v>25</v>
      </c>
      <c r="B322" s="21" t="s">
        <v>26</v>
      </c>
      <c r="C322" s="17">
        <f>'[1]9.ведомства'!G643</f>
        <v>26694500</v>
      </c>
      <c r="D322" s="17">
        <f>'[1]9.ведомства'!H643</f>
        <v>26694500</v>
      </c>
      <c r="E322" s="17">
        <f>'[1]9.ведомства'!I643</f>
        <v>0</v>
      </c>
      <c r="F322" s="17">
        <f>'[1]9.ведомства'!J643</f>
        <v>0</v>
      </c>
      <c r="G322" s="17">
        <f>'[1]9.ведомства'!K643</f>
        <v>26694500</v>
      </c>
      <c r="H322" s="17">
        <f>'[1]9.ведомства'!L643</f>
        <v>26694500</v>
      </c>
    </row>
    <row r="323" spans="1:8" s="19" customFormat="1" ht="36" x14ac:dyDescent="0.25">
      <c r="A323" s="31" t="s">
        <v>270</v>
      </c>
      <c r="B323" s="26" t="s">
        <v>271</v>
      </c>
      <c r="C323" s="17">
        <f t="shared" ref="C323:H323" si="147">C324</f>
        <v>39300</v>
      </c>
      <c r="D323" s="17">
        <f t="shared" si="147"/>
        <v>39300</v>
      </c>
      <c r="E323" s="17">
        <f t="shared" si="147"/>
        <v>0</v>
      </c>
      <c r="F323" s="17">
        <f t="shared" si="147"/>
        <v>0</v>
      </c>
      <c r="G323" s="17">
        <f t="shared" si="147"/>
        <v>39300</v>
      </c>
      <c r="H323" s="17">
        <f t="shared" si="147"/>
        <v>39300</v>
      </c>
    </row>
    <row r="324" spans="1:8" x14ac:dyDescent="0.25">
      <c r="A324" s="20" t="s">
        <v>25</v>
      </c>
      <c r="B324" s="21" t="s">
        <v>26</v>
      </c>
      <c r="C324" s="17">
        <f>'[1]9.ведомства'!G646</f>
        <v>39300</v>
      </c>
      <c r="D324" s="17">
        <f>'[1]9.ведомства'!H646</f>
        <v>39300</v>
      </c>
      <c r="E324" s="17">
        <f>'[1]9.ведомства'!I646</f>
        <v>0</v>
      </c>
      <c r="F324" s="17">
        <f>'[1]9.ведомства'!J646</f>
        <v>0</v>
      </c>
      <c r="G324" s="17">
        <f>'[1]9.ведомства'!K646</f>
        <v>39300</v>
      </c>
      <c r="H324" s="17">
        <f>'[1]9.ведомства'!L646</f>
        <v>39300</v>
      </c>
    </row>
    <row r="325" spans="1:8" s="19" customFormat="1" ht="51" x14ac:dyDescent="0.25">
      <c r="A325" s="31" t="s">
        <v>272</v>
      </c>
      <c r="B325" s="23" t="s">
        <v>273</v>
      </c>
      <c r="C325" s="17">
        <f t="shared" ref="C325:H325" si="148">C326</f>
        <v>6307000</v>
      </c>
      <c r="D325" s="17">
        <f t="shared" si="148"/>
        <v>6307000</v>
      </c>
      <c r="E325" s="17">
        <f t="shared" si="148"/>
        <v>0</v>
      </c>
      <c r="F325" s="17">
        <f t="shared" si="148"/>
        <v>0</v>
      </c>
      <c r="G325" s="17">
        <f t="shared" si="148"/>
        <v>6307000</v>
      </c>
      <c r="H325" s="17">
        <f t="shared" si="148"/>
        <v>6307000</v>
      </c>
    </row>
    <row r="326" spans="1:8" x14ac:dyDescent="0.25">
      <c r="A326" s="20" t="s">
        <v>25</v>
      </c>
      <c r="B326" s="21" t="s">
        <v>26</v>
      </c>
      <c r="C326" s="17">
        <f>'[1]9.ведомства'!G649</f>
        <v>6307000</v>
      </c>
      <c r="D326" s="17">
        <f>'[1]9.ведомства'!H649</f>
        <v>6307000</v>
      </c>
      <c r="E326" s="17">
        <f>'[1]9.ведомства'!I649</f>
        <v>0</v>
      </c>
      <c r="F326" s="17">
        <f>'[1]9.ведомства'!J649</f>
        <v>0</v>
      </c>
      <c r="G326" s="17">
        <f>'[1]9.ведомства'!K649</f>
        <v>6307000</v>
      </c>
      <c r="H326" s="17">
        <f>'[1]9.ведомства'!L649</f>
        <v>6307000</v>
      </c>
    </row>
    <row r="327" spans="1:8" s="19" customFormat="1" ht="38.25" x14ac:dyDescent="0.25">
      <c r="A327" s="31" t="s">
        <v>274</v>
      </c>
      <c r="B327" s="23" t="s">
        <v>275</v>
      </c>
      <c r="C327" s="17">
        <f t="shared" ref="C327:H327" si="149">C328</f>
        <v>2261500</v>
      </c>
      <c r="D327" s="17">
        <f t="shared" si="149"/>
        <v>2261500</v>
      </c>
      <c r="E327" s="17">
        <f t="shared" si="149"/>
        <v>0</v>
      </c>
      <c r="F327" s="17">
        <f t="shared" si="149"/>
        <v>0</v>
      </c>
      <c r="G327" s="17">
        <f t="shared" si="149"/>
        <v>2261500</v>
      </c>
      <c r="H327" s="17">
        <f t="shared" si="149"/>
        <v>2261500</v>
      </c>
    </row>
    <row r="328" spans="1:8" x14ac:dyDescent="0.25">
      <c r="A328" s="20" t="s">
        <v>25</v>
      </c>
      <c r="B328" s="21" t="s">
        <v>26</v>
      </c>
      <c r="C328" s="17">
        <f>'[1]9.ведомства'!G626</f>
        <v>2261500</v>
      </c>
      <c r="D328" s="17">
        <f>'[1]9.ведомства'!H626</f>
        <v>2261500</v>
      </c>
      <c r="E328" s="17">
        <f>'[1]9.ведомства'!I626</f>
        <v>0</v>
      </c>
      <c r="F328" s="17">
        <f>'[1]9.ведомства'!J626</f>
        <v>0</v>
      </c>
      <c r="G328" s="17">
        <f>'[1]9.ведомства'!K626</f>
        <v>2261500</v>
      </c>
      <c r="H328" s="17">
        <f>'[1]9.ведомства'!L626</f>
        <v>2261500</v>
      </c>
    </row>
    <row r="329" spans="1:8" s="19" customFormat="1" ht="38.25" x14ac:dyDescent="0.25">
      <c r="A329" s="31" t="s">
        <v>276</v>
      </c>
      <c r="B329" s="23" t="s">
        <v>277</v>
      </c>
      <c r="C329" s="17">
        <f t="shared" ref="C329:H329" si="150">C330</f>
        <v>41300</v>
      </c>
      <c r="D329" s="17">
        <f t="shared" si="150"/>
        <v>41300</v>
      </c>
      <c r="E329" s="17">
        <f t="shared" si="150"/>
        <v>0</v>
      </c>
      <c r="F329" s="17">
        <f t="shared" si="150"/>
        <v>0</v>
      </c>
      <c r="G329" s="17">
        <f t="shared" si="150"/>
        <v>41300</v>
      </c>
      <c r="H329" s="17">
        <f t="shared" si="150"/>
        <v>41300</v>
      </c>
    </row>
    <row r="330" spans="1:8" x14ac:dyDescent="0.25">
      <c r="A330" s="20" t="s">
        <v>25</v>
      </c>
      <c r="B330" s="21" t="s">
        <v>26</v>
      </c>
      <c r="C330" s="17">
        <f>'[1]9.ведомства'!G628</f>
        <v>41300</v>
      </c>
      <c r="D330" s="17">
        <f>'[1]9.ведомства'!H628</f>
        <v>41300</v>
      </c>
      <c r="E330" s="17">
        <f>'[1]9.ведомства'!I628</f>
        <v>0</v>
      </c>
      <c r="F330" s="17">
        <f>'[1]9.ведомства'!J628</f>
        <v>0</v>
      </c>
      <c r="G330" s="17">
        <f>'[1]9.ведомства'!K628</f>
        <v>41300</v>
      </c>
      <c r="H330" s="17">
        <f>'[1]9.ведомства'!L628</f>
        <v>41300</v>
      </c>
    </row>
    <row r="331" spans="1:8" s="19" customFormat="1" ht="63.75" x14ac:dyDescent="0.25">
      <c r="A331" s="31" t="s">
        <v>278</v>
      </c>
      <c r="B331" s="23" t="s">
        <v>279</v>
      </c>
      <c r="C331" s="17">
        <f t="shared" ref="C331:H331" si="151">C332</f>
        <v>732700</v>
      </c>
      <c r="D331" s="17">
        <f t="shared" si="151"/>
        <v>732700</v>
      </c>
      <c r="E331" s="17">
        <f t="shared" si="151"/>
        <v>0</v>
      </c>
      <c r="F331" s="17">
        <f t="shared" si="151"/>
        <v>0</v>
      </c>
      <c r="G331" s="17">
        <f t="shared" si="151"/>
        <v>732700</v>
      </c>
      <c r="H331" s="17">
        <f t="shared" si="151"/>
        <v>732700</v>
      </c>
    </row>
    <row r="332" spans="1:8" x14ac:dyDescent="0.25">
      <c r="A332" s="20" t="s">
        <v>25</v>
      </c>
      <c r="B332" s="21" t="s">
        <v>26</v>
      </c>
      <c r="C332" s="17">
        <f>'[1]9.ведомства'!G630</f>
        <v>732700</v>
      </c>
      <c r="D332" s="17">
        <f>'[1]9.ведомства'!H630</f>
        <v>732700</v>
      </c>
      <c r="E332" s="17">
        <f>'[1]9.ведомства'!I630</f>
        <v>0</v>
      </c>
      <c r="F332" s="17">
        <f>'[1]9.ведомства'!J630</f>
        <v>0</v>
      </c>
      <c r="G332" s="17">
        <f>'[1]9.ведомства'!K630</f>
        <v>732700</v>
      </c>
      <c r="H332" s="17">
        <f>'[1]9.ведомства'!L630</f>
        <v>732700</v>
      </c>
    </row>
    <row r="333" spans="1:8" x14ac:dyDescent="0.25">
      <c r="A333" s="57" t="s">
        <v>280</v>
      </c>
      <c r="B333" s="57"/>
      <c r="C333" s="17">
        <f>C334+C342+C338+C340+C336</f>
        <v>9357521.4000000004</v>
      </c>
      <c r="D333" s="17">
        <f t="shared" ref="D333:H333" si="152">D334+D342+D338+D340+D336</f>
        <v>2033343</v>
      </c>
      <c r="E333" s="17">
        <f t="shared" si="152"/>
        <v>0</v>
      </c>
      <c r="F333" s="17">
        <f t="shared" si="152"/>
        <v>0</v>
      </c>
      <c r="G333" s="17">
        <f t="shared" si="152"/>
        <v>9357521.4000000004</v>
      </c>
      <c r="H333" s="17">
        <f t="shared" si="152"/>
        <v>2033343</v>
      </c>
    </row>
    <row r="334" spans="1:8" s="19" customFormat="1" ht="25.5" x14ac:dyDescent="0.25">
      <c r="A334" s="31" t="s">
        <v>281</v>
      </c>
      <c r="B334" s="23" t="s">
        <v>282</v>
      </c>
      <c r="C334" s="17">
        <f t="shared" ref="C334:H334" si="153">C335</f>
        <v>2033343</v>
      </c>
      <c r="D334" s="17">
        <f t="shared" si="153"/>
        <v>2033343</v>
      </c>
      <c r="E334" s="17">
        <f t="shared" si="153"/>
        <v>0</v>
      </c>
      <c r="F334" s="17">
        <f t="shared" si="153"/>
        <v>0</v>
      </c>
      <c r="G334" s="17">
        <f t="shared" si="153"/>
        <v>2033343</v>
      </c>
      <c r="H334" s="17">
        <f t="shared" si="153"/>
        <v>2033343</v>
      </c>
    </row>
    <row r="335" spans="1:8" x14ac:dyDescent="0.25">
      <c r="A335" s="20" t="s">
        <v>25</v>
      </c>
      <c r="B335" s="21" t="s">
        <v>26</v>
      </c>
      <c r="C335" s="17">
        <f>'[1]9.ведомства'!G574</f>
        <v>2033343</v>
      </c>
      <c r="D335" s="17">
        <f>'[1]9.ведомства'!H574</f>
        <v>2033343</v>
      </c>
      <c r="E335" s="17">
        <f>'[1]9.ведомства'!I574</f>
        <v>0</v>
      </c>
      <c r="F335" s="17">
        <f>'[1]9.ведомства'!J574</f>
        <v>0</v>
      </c>
      <c r="G335" s="17">
        <f>'[1]9.ведомства'!K574</f>
        <v>2033343</v>
      </c>
      <c r="H335" s="17">
        <f>'[1]9.ведомства'!L574</f>
        <v>2033343</v>
      </c>
    </row>
    <row r="336" spans="1:8" ht="25.5" x14ac:dyDescent="0.25">
      <c r="A336" s="31" t="s">
        <v>283</v>
      </c>
      <c r="B336" s="23" t="s">
        <v>284</v>
      </c>
      <c r="C336" s="17">
        <f t="shared" ref="C336:H336" si="154">C337</f>
        <v>879000</v>
      </c>
      <c r="D336" s="17">
        <f t="shared" si="154"/>
        <v>0</v>
      </c>
      <c r="E336" s="17">
        <f t="shared" si="154"/>
        <v>0</v>
      </c>
      <c r="F336" s="17">
        <f t="shared" si="154"/>
        <v>0</v>
      </c>
      <c r="G336" s="17">
        <f t="shared" si="154"/>
        <v>879000</v>
      </c>
      <c r="H336" s="17">
        <f t="shared" si="154"/>
        <v>0</v>
      </c>
    </row>
    <row r="337" spans="1:8" x14ac:dyDescent="0.25">
      <c r="A337" s="20" t="s">
        <v>25</v>
      </c>
      <c r="B337" s="21" t="s">
        <v>26</v>
      </c>
      <c r="C337" s="17">
        <f>'[1]9.ведомства'!G576</f>
        <v>879000</v>
      </c>
      <c r="D337" s="17">
        <f>'[1]9.ведомства'!H576</f>
        <v>0</v>
      </c>
      <c r="E337" s="17">
        <f>'[1]9.ведомства'!I576</f>
        <v>0</v>
      </c>
      <c r="F337" s="17">
        <f>'[1]9.ведомства'!J576</f>
        <v>0</v>
      </c>
      <c r="G337" s="17">
        <f>'[1]9.ведомства'!K576</f>
        <v>879000</v>
      </c>
      <c r="H337" s="17">
        <f>'[1]9.ведомства'!L576</f>
        <v>0</v>
      </c>
    </row>
    <row r="338" spans="1:8" s="19" customFormat="1" x14ac:dyDescent="0.25">
      <c r="A338" s="31" t="s">
        <v>285</v>
      </c>
      <c r="B338" s="26" t="s">
        <v>286</v>
      </c>
      <c r="C338" s="17">
        <f t="shared" ref="C338:H338" si="155">C339</f>
        <v>4870000</v>
      </c>
      <c r="D338" s="17">
        <f t="shared" si="155"/>
        <v>0</v>
      </c>
      <c r="E338" s="17">
        <f t="shared" si="155"/>
        <v>0</v>
      </c>
      <c r="F338" s="17">
        <f t="shared" si="155"/>
        <v>0</v>
      </c>
      <c r="G338" s="17">
        <f t="shared" si="155"/>
        <v>4870000</v>
      </c>
      <c r="H338" s="17">
        <f t="shared" si="155"/>
        <v>0</v>
      </c>
    </row>
    <row r="339" spans="1:8" x14ac:dyDescent="0.25">
      <c r="A339" s="20" t="s">
        <v>25</v>
      </c>
      <c r="B339" s="21" t="s">
        <v>26</v>
      </c>
      <c r="C339" s="17">
        <f>'[1]9.ведомства'!G578</f>
        <v>4870000</v>
      </c>
      <c r="D339" s="17">
        <f>'[1]9.ведомства'!H578</f>
        <v>0</v>
      </c>
      <c r="E339" s="17">
        <f>'[1]9.ведомства'!I578</f>
        <v>0</v>
      </c>
      <c r="F339" s="17">
        <f>'[1]9.ведомства'!J578</f>
        <v>0</v>
      </c>
      <c r="G339" s="17">
        <f>'[1]9.ведомства'!K578</f>
        <v>4870000</v>
      </c>
      <c r="H339" s="17">
        <f>'[1]9.ведомства'!L578</f>
        <v>0</v>
      </c>
    </row>
    <row r="340" spans="1:8" x14ac:dyDescent="0.25">
      <c r="A340" s="20" t="s">
        <v>287</v>
      </c>
      <c r="B340" s="21" t="s">
        <v>288</v>
      </c>
      <c r="C340" s="17">
        <f t="shared" ref="C340:H340" si="156">C341</f>
        <v>180000</v>
      </c>
      <c r="D340" s="17">
        <f t="shared" si="156"/>
        <v>0</v>
      </c>
      <c r="E340" s="17">
        <f t="shared" si="156"/>
        <v>0</v>
      </c>
      <c r="F340" s="17">
        <f t="shared" si="156"/>
        <v>0</v>
      </c>
      <c r="G340" s="17">
        <f t="shared" si="156"/>
        <v>180000</v>
      </c>
      <c r="H340" s="17">
        <f t="shared" si="156"/>
        <v>0</v>
      </c>
    </row>
    <row r="341" spans="1:8" x14ac:dyDescent="0.25">
      <c r="A341" s="20" t="s">
        <v>25</v>
      </c>
      <c r="B341" s="21" t="s">
        <v>26</v>
      </c>
      <c r="C341" s="17">
        <f>'[1]9.ведомства'!G580</f>
        <v>180000</v>
      </c>
      <c r="D341" s="17">
        <f>'[1]9.ведомства'!H580</f>
        <v>0</v>
      </c>
      <c r="E341" s="17">
        <f>'[1]9.ведомства'!I580</f>
        <v>0</v>
      </c>
      <c r="F341" s="17">
        <f>'[1]9.ведомства'!J580</f>
        <v>0</v>
      </c>
      <c r="G341" s="17">
        <f>'[1]9.ведомства'!K580</f>
        <v>180000</v>
      </c>
      <c r="H341" s="17">
        <f>'[1]9.ведомства'!L580</f>
        <v>0</v>
      </c>
    </row>
    <row r="342" spans="1:8" s="19" customFormat="1" ht="25.5" x14ac:dyDescent="0.25">
      <c r="A342" s="31" t="s">
        <v>289</v>
      </c>
      <c r="B342" s="23" t="s">
        <v>290</v>
      </c>
      <c r="C342" s="17">
        <f t="shared" ref="C342:H342" si="157">C343</f>
        <v>1395178.4</v>
      </c>
      <c r="D342" s="17">
        <f t="shared" si="157"/>
        <v>0</v>
      </c>
      <c r="E342" s="17">
        <f t="shared" si="157"/>
        <v>0</v>
      </c>
      <c r="F342" s="17">
        <f t="shared" si="157"/>
        <v>0</v>
      </c>
      <c r="G342" s="17">
        <f t="shared" si="157"/>
        <v>1395178.4</v>
      </c>
      <c r="H342" s="17">
        <f t="shared" si="157"/>
        <v>0</v>
      </c>
    </row>
    <row r="343" spans="1:8" x14ac:dyDescent="0.25">
      <c r="A343" s="20" t="s">
        <v>25</v>
      </c>
      <c r="B343" s="21" t="s">
        <v>26</v>
      </c>
      <c r="C343" s="17">
        <f>'[1]9.ведомства'!G586</f>
        <v>1395178.4</v>
      </c>
      <c r="D343" s="17">
        <f>'[1]9.ведомства'!H586</f>
        <v>0</v>
      </c>
      <c r="E343" s="17">
        <f>'[1]9.ведомства'!I586</f>
        <v>0</v>
      </c>
      <c r="F343" s="17">
        <f>'[1]9.ведомства'!J586</f>
        <v>0</v>
      </c>
      <c r="G343" s="17">
        <f>'[1]9.ведомства'!K586</f>
        <v>1395178.4</v>
      </c>
      <c r="H343" s="17">
        <f>'[1]9.ведомства'!L586</f>
        <v>0</v>
      </c>
    </row>
    <row r="344" spans="1:8" s="27" customFormat="1" ht="20.25" customHeight="1" x14ac:dyDescent="0.25">
      <c r="A344" s="63" t="s">
        <v>291</v>
      </c>
      <c r="B344" s="63"/>
      <c r="C344" s="43">
        <f>C345+C358+C371+C388+C397</f>
        <v>343643560.42000002</v>
      </c>
      <c r="D344" s="43">
        <f t="shared" ref="D344:H344" si="158">D345+D358+D371+D388+D397</f>
        <v>7506332.6600000001</v>
      </c>
      <c r="E344" s="43">
        <f t="shared" si="158"/>
        <v>212193.93</v>
      </c>
      <c r="F344" s="43">
        <f t="shared" si="158"/>
        <v>-793814.8899999999</v>
      </c>
      <c r="G344" s="43">
        <f t="shared" si="158"/>
        <v>343855754.35000002</v>
      </c>
      <c r="H344" s="43">
        <f t="shared" si="158"/>
        <v>6712517.7699999996</v>
      </c>
    </row>
    <row r="345" spans="1:8" ht="21.75" customHeight="1" x14ac:dyDescent="0.25">
      <c r="A345" s="57" t="s">
        <v>292</v>
      </c>
      <c r="B345" s="57"/>
      <c r="C345" s="17">
        <f>C346+C350+C348+C354+C352+C356</f>
        <v>107320774.15000001</v>
      </c>
      <c r="D345" s="17">
        <f t="shared" ref="D345:H345" si="159">D346+D350+D348+D354+D352+D356</f>
        <v>4076007.47</v>
      </c>
      <c r="E345" s="17">
        <f t="shared" si="159"/>
        <v>0</v>
      </c>
      <c r="F345" s="17">
        <f t="shared" si="159"/>
        <v>0</v>
      </c>
      <c r="G345" s="17">
        <f t="shared" si="159"/>
        <v>107320774.15000001</v>
      </c>
      <c r="H345" s="17">
        <f t="shared" si="159"/>
        <v>4076007.47</v>
      </c>
    </row>
    <row r="346" spans="1:8" s="19" customFormat="1" ht="24" x14ac:dyDescent="0.25">
      <c r="A346" s="31" t="s">
        <v>293</v>
      </c>
      <c r="B346" s="26" t="s">
        <v>86</v>
      </c>
      <c r="C346" s="17">
        <f t="shared" ref="C346:H346" si="160">C347</f>
        <v>1820000</v>
      </c>
      <c r="D346" s="17">
        <f t="shared" si="160"/>
        <v>0</v>
      </c>
      <c r="E346" s="17">
        <f t="shared" si="160"/>
        <v>0</v>
      </c>
      <c r="F346" s="17">
        <f t="shared" si="160"/>
        <v>0</v>
      </c>
      <c r="G346" s="17">
        <f t="shared" si="160"/>
        <v>1820000</v>
      </c>
      <c r="H346" s="17">
        <f t="shared" si="160"/>
        <v>0</v>
      </c>
    </row>
    <row r="347" spans="1:8" x14ac:dyDescent="0.25">
      <c r="A347" s="20" t="s">
        <v>27</v>
      </c>
      <c r="B347" s="18" t="s">
        <v>28</v>
      </c>
      <c r="C347" s="17">
        <f>'[1]9.ведомства'!G705</f>
        <v>1820000</v>
      </c>
      <c r="D347" s="17">
        <f>'[1]9.ведомства'!H705</f>
        <v>0</v>
      </c>
      <c r="E347" s="17">
        <f>'[1]9.ведомства'!I704</f>
        <v>0</v>
      </c>
      <c r="F347" s="17">
        <f>'[1]9.ведомства'!J704</f>
        <v>0</v>
      </c>
      <c r="G347" s="17">
        <f>'[1]9.ведомства'!K704</f>
        <v>1820000</v>
      </c>
      <c r="H347" s="17">
        <f>'[1]9.ведомства'!L704</f>
        <v>0</v>
      </c>
    </row>
    <row r="348" spans="1:8" s="19" customFormat="1" ht="25.5" x14ac:dyDescent="0.25">
      <c r="A348" s="31" t="s">
        <v>294</v>
      </c>
      <c r="B348" s="23" t="s">
        <v>93</v>
      </c>
      <c r="C348" s="17">
        <f t="shared" ref="C348:H348" si="161">C349</f>
        <v>4076007.47</v>
      </c>
      <c r="D348" s="17">
        <f t="shared" si="161"/>
        <v>4076007.47</v>
      </c>
      <c r="E348" s="17">
        <f t="shared" si="161"/>
        <v>0</v>
      </c>
      <c r="F348" s="17">
        <f t="shared" si="161"/>
        <v>0</v>
      </c>
      <c r="G348" s="17">
        <f t="shared" si="161"/>
        <v>4076007.47</v>
      </c>
      <c r="H348" s="17">
        <f t="shared" si="161"/>
        <v>4076007.47</v>
      </c>
    </row>
    <row r="349" spans="1:8" x14ac:dyDescent="0.25">
      <c r="A349" s="20" t="s">
        <v>27</v>
      </c>
      <c r="B349" s="18" t="s">
        <v>28</v>
      </c>
      <c r="C349" s="17">
        <f>'[1]9.ведомства'!G707</f>
        <v>4076007.47</v>
      </c>
      <c r="D349" s="17">
        <f>'[1]9.ведомства'!H707</f>
        <v>4076007.47</v>
      </c>
      <c r="E349" s="17">
        <f>'[1]9.ведомства'!I706</f>
        <v>0</v>
      </c>
      <c r="F349" s="17">
        <f>'[1]9.ведомства'!J706</f>
        <v>0</v>
      </c>
      <c r="G349" s="17">
        <f>'[1]9.ведомства'!K706</f>
        <v>4076007.47</v>
      </c>
      <c r="H349" s="17">
        <f>'[1]9.ведомства'!L706</f>
        <v>4076007.47</v>
      </c>
    </row>
    <row r="350" spans="1:8" s="19" customFormat="1" ht="36" x14ac:dyDescent="0.25">
      <c r="A350" s="31" t="s">
        <v>295</v>
      </c>
      <c r="B350" s="26" t="s">
        <v>222</v>
      </c>
      <c r="C350" s="17">
        <f t="shared" ref="C350:H350" si="162">C351</f>
        <v>97485711.370000005</v>
      </c>
      <c r="D350" s="17">
        <f t="shared" si="162"/>
        <v>0</v>
      </c>
      <c r="E350" s="17">
        <f t="shared" si="162"/>
        <v>0</v>
      </c>
      <c r="F350" s="17">
        <f t="shared" si="162"/>
        <v>0</v>
      </c>
      <c r="G350" s="17">
        <f t="shared" si="162"/>
        <v>97485711.370000005</v>
      </c>
      <c r="H350" s="17">
        <f t="shared" si="162"/>
        <v>0</v>
      </c>
    </row>
    <row r="351" spans="1:8" x14ac:dyDescent="0.25">
      <c r="A351" s="20" t="s">
        <v>27</v>
      </c>
      <c r="B351" s="18" t="s">
        <v>28</v>
      </c>
      <c r="C351" s="17">
        <f>'[1]9.ведомства'!G709</f>
        <v>97485711.370000005</v>
      </c>
      <c r="D351" s="17">
        <f>'[1]9.ведомства'!H709</f>
        <v>0</v>
      </c>
      <c r="E351" s="17">
        <f>'[1]9.ведомства'!I709</f>
        <v>0</v>
      </c>
      <c r="F351" s="17">
        <f>'[1]9.ведомства'!J709</f>
        <v>0</v>
      </c>
      <c r="G351" s="17">
        <f>'[1]9.ведомства'!K709</f>
        <v>97485711.370000005</v>
      </c>
      <c r="H351" s="17">
        <f>'[1]9.ведомства'!L709</f>
        <v>0</v>
      </c>
    </row>
    <row r="352" spans="1:8" s="19" customFormat="1" ht="24" x14ac:dyDescent="0.25">
      <c r="A352" s="31" t="s">
        <v>296</v>
      </c>
      <c r="B352" s="26" t="s">
        <v>227</v>
      </c>
      <c r="C352" s="17">
        <f t="shared" ref="C352:H352" si="163">C353</f>
        <v>144000</v>
      </c>
      <c r="D352" s="17">
        <f t="shared" si="163"/>
        <v>0</v>
      </c>
      <c r="E352" s="17">
        <f t="shared" si="163"/>
        <v>0</v>
      </c>
      <c r="F352" s="17">
        <f t="shared" si="163"/>
        <v>0</v>
      </c>
      <c r="G352" s="17">
        <f t="shared" si="163"/>
        <v>144000</v>
      </c>
      <c r="H352" s="17">
        <f t="shared" si="163"/>
        <v>0</v>
      </c>
    </row>
    <row r="353" spans="1:8" x14ac:dyDescent="0.25">
      <c r="A353" s="20" t="s">
        <v>27</v>
      </c>
      <c r="B353" s="18" t="s">
        <v>28</v>
      </c>
      <c r="C353" s="17">
        <f>'[1]9.ведомства'!G721</f>
        <v>144000</v>
      </c>
      <c r="D353" s="17">
        <f>'[1]9.ведомства'!H721</f>
        <v>0</v>
      </c>
      <c r="E353" s="17">
        <f>'[1]9.ведомства'!I721</f>
        <v>0</v>
      </c>
      <c r="F353" s="17">
        <f>'[1]9.ведомства'!J721</f>
        <v>0</v>
      </c>
      <c r="G353" s="17">
        <f>'[1]9.ведомства'!K721</f>
        <v>144000</v>
      </c>
      <c r="H353" s="17">
        <f>'[1]9.ведомства'!L721</f>
        <v>0</v>
      </c>
    </row>
    <row r="354" spans="1:8" s="19" customFormat="1" ht="38.25" x14ac:dyDescent="0.25">
      <c r="A354" s="31" t="s">
        <v>297</v>
      </c>
      <c r="B354" s="23" t="s">
        <v>97</v>
      </c>
      <c r="C354" s="17">
        <f t="shared" ref="C354:H354" si="164">C355</f>
        <v>2595055.31</v>
      </c>
      <c r="D354" s="17">
        <f t="shared" si="164"/>
        <v>0</v>
      </c>
      <c r="E354" s="17">
        <f t="shared" si="164"/>
        <v>0</v>
      </c>
      <c r="F354" s="17">
        <f t="shared" si="164"/>
        <v>0</v>
      </c>
      <c r="G354" s="17">
        <f t="shared" si="164"/>
        <v>2595055.31</v>
      </c>
      <c r="H354" s="17">
        <f t="shared" si="164"/>
        <v>0</v>
      </c>
    </row>
    <row r="355" spans="1:8" x14ac:dyDescent="0.25">
      <c r="A355" s="20" t="s">
        <v>27</v>
      </c>
      <c r="B355" s="18" t="s">
        <v>28</v>
      </c>
      <c r="C355" s="17">
        <f>'[1]9.ведомства'!G711</f>
        <v>2595055.31</v>
      </c>
      <c r="D355" s="17">
        <f>'[1]9.ведомства'!H711</f>
        <v>0</v>
      </c>
      <c r="E355" s="17">
        <f>'[1]9.ведомства'!I711</f>
        <v>0</v>
      </c>
      <c r="F355" s="17">
        <f>'[1]9.ведомства'!J711</f>
        <v>0</v>
      </c>
      <c r="G355" s="17">
        <f>'[1]9.ведомства'!K711</f>
        <v>2595055.31</v>
      </c>
      <c r="H355" s="17">
        <f>'[1]9.ведомства'!L711</f>
        <v>0</v>
      </c>
    </row>
    <row r="356" spans="1:8" x14ac:dyDescent="0.25">
      <c r="A356" s="22" t="s">
        <v>298</v>
      </c>
      <c r="B356" s="23" t="s">
        <v>299</v>
      </c>
      <c r="C356" s="17">
        <f t="shared" ref="C356:H356" si="165">C357</f>
        <v>1200000</v>
      </c>
      <c r="D356" s="17">
        <f t="shared" si="165"/>
        <v>0</v>
      </c>
      <c r="E356" s="17">
        <f t="shared" si="165"/>
        <v>0</v>
      </c>
      <c r="F356" s="17">
        <f t="shared" si="165"/>
        <v>0</v>
      </c>
      <c r="G356" s="17">
        <f t="shared" si="165"/>
        <v>1200000</v>
      </c>
      <c r="H356" s="17">
        <f t="shared" si="165"/>
        <v>0</v>
      </c>
    </row>
    <row r="357" spans="1:8" x14ac:dyDescent="0.25">
      <c r="A357" s="20" t="s">
        <v>27</v>
      </c>
      <c r="B357" s="18" t="s">
        <v>28</v>
      </c>
      <c r="C357" s="17">
        <f>'[1]9.ведомства'!G715</f>
        <v>1200000</v>
      </c>
      <c r="D357" s="17">
        <f>'[1]9.ведомства'!H715</f>
        <v>0</v>
      </c>
      <c r="E357" s="17">
        <f>'[1]9.ведомства'!I715</f>
        <v>0</v>
      </c>
      <c r="F357" s="17">
        <f>'[1]9.ведомства'!J715</f>
        <v>0</v>
      </c>
      <c r="G357" s="17">
        <f>'[1]9.ведомства'!K715</f>
        <v>1200000</v>
      </c>
      <c r="H357" s="17">
        <f>'[1]9.ведомства'!L715</f>
        <v>0</v>
      </c>
    </row>
    <row r="358" spans="1:8" x14ac:dyDescent="0.25">
      <c r="A358" s="57" t="s">
        <v>300</v>
      </c>
      <c r="B358" s="57"/>
      <c r="C358" s="17">
        <f>C359+C363+C361+C365+C367+C369</f>
        <v>68024460.370000005</v>
      </c>
      <c r="D358" s="17">
        <f t="shared" ref="D358:H358" si="166">D359+D363+D361+D365+D367+D369</f>
        <v>494262.47</v>
      </c>
      <c r="E358" s="17">
        <f t="shared" si="166"/>
        <v>-62433.619999999995</v>
      </c>
      <c r="F358" s="17">
        <f t="shared" si="166"/>
        <v>-129796.93</v>
      </c>
      <c r="G358" s="17">
        <f t="shared" si="166"/>
        <v>67962026.75</v>
      </c>
      <c r="H358" s="17">
        <f t="shared" si="166"/>
        <v>364465.54000000004</v>
      </c>
    </row>
    <row r="359" spans="1:8" s="19" customFormat="1" ht="24" x14ac:dyDescent="0.25">
      <c r="A359" s="31" t="s">
        <v>301</v>
      </c>
      <c r="B359" s="26" t="s">
        <v>86</v>
      </c>
      <c r="C359" s="17">
        <f t="shared" ref="C359:H359" si="167">C360</f>
        <v>850000</v>
      </c>
      <c r="D359" s="17">
        <f t="shared" si="167"/>
        <v>0</v>
      </c>
      <c r="E359" s="17">
        <f t="shared" si="167"/>
        <v>150000</v>
      </c>
      <c r="F359" s="17">
        <f t="shared" si="167"/>
        <v>0</v>
      </c>
      <c r="G359" s="17">
        <f t="shared" si="167"/>
        <v>1000000</v>
      </c>
      <c r="H359" s="17">
        <f t="shared" si="167"/>
        <v>0</v>
      </c>
    </row>
    <row r="360" spans="1:8" x14ac:dyDescent="0.25">
      <c r="A360" s="20" t="s">
        <v>27</v>
      </c>
      <c r="B360" s="18" t="s">
        <v>28</v>
      </c>
      <c r="C360" s="17">
        <f>'[1]9.ведомства'!G735</f>
        <v>850000</v>
      </c>
      <c r="D360" s="17">
        <f>'[1]9.ведомства'!H735</f>
        <v>0</v>
      </c>
      <c r="E360" s="17">
        <f>'[1]9.ведомства'!I735</f>
        <v>150000</v>
      </c>
      <c r="F360" s="17">
        <f>'[1]9.ведомства'!J735</f>
        <v>0</v>
      </c>
      <c r="G360" s="17">
        <f>'[1]9.ведомства'!K735</f>
        <v>1000000</v>
      </c>
      <c r="H360" s="17">
        <f>'[1]9.ведомства'!L735</f>
        <v>0</v>
      </c>
    </row>
    <row r="361" spans="1:8" s="19" customFormat="1" ht="25.5" x14ac:dyDescent="0.25">
      <c r="A361" s="31" t="s">
        <v>302</v>
      </c>
      <c r="B361" s="23" t="s">
        <v>93</v>
      </c>
      <c r="C361" s="17">
        <f t="shared" ref="C361:H361" si="168">C362</f>
        <v>470014</v>
      </c>
      <c r="D361" s="17">
        <f t="shared" si="168"/>
        <v>470014</v>
      </c>
      <c r="E361" s="17">
        <f t="shared" si="168"/>
        <v>-129796.93</v>
      </c>
      <c r="F361" s="17">
        <f t="shared" si="168"/>
        <v>-129796.93</v>
      </c>
      <c r="G361" s="17">
        <f t="shared" si="168"/>
        <v>340217.07</v>
      </c>
      <c r="H361" s="17">
        <f t="shared" si="168"/>
        <v>340217.07</v>
      </c>
    </row>
    <row r="362" spans="1:8" x14ac:dyDescent="0.25">
      <c r="A362" s="20" t="s">
        <v>27</v>
      </c>
      <c r="B362" s="18" t="s">
        <v>28</v>
      </c>
      <c r="C362" s="17">
        <f>'[1]9.ведомства'!G737</f>
        <v>470014</v>
      </c>
      <c r="D362" s="17">
        <f>'[1]9.ведомства'!H737</f>
        <v>470014</v>
      </c>
      <c r="E362" s="17">
        <f>'[1]9.ведомства'!I737</f>
        <v>-129796.93</v>
      </c>
      <c r="F362" s="17">
        <f>'[1]9.ведомства'!J737</f>
        <v>-129796.93</v>
      </c>
      <c r="G362" s="17">
        <f>'[1]9.ведомства'!K737</f>
        <v>340217.07</v>
      </c>
      <c r="H362" s="17">
        <f>'[1]9.ведомства'!L737</f>
        <v>340217.07</v>
      </c>
    </row>
    <row r="363" spans="1:8" s="19" customFormat="1" ht="24" x14ac:dyDescent="0.25">
      <c r="A363" s="31" t="s">
        <v>303</v>
      </c>
      <c r="B363" s="26" t="s">
        <v>304</v>
      </c>
      <c r="C363" s="17">
        <f t="shared" ref="C363:H363" si="169">C364</f>
        <v>65193951</v>
      </c>
      <c r="D363" s="17">
        <f t="shared" si="169"/>
        <v>0</v>
      </c>
      <c r="E363" s="17">
        <f t="shared" si="169"/>
        <v>0</v>
      </c>
      <c r="F363" s="17">
        <f t="shared" si="169"/>
        <v>0</v>
      </c>
      <c r="G363" s="17">
        <f t="shared" si="169"/>
        <v>65193951</v>
      </c>
      <c r="H363" s="17">
        <f t="shared" si="169"/>
        <v>0</v>
      </c>
    </row>
    <row r="364" spans="1:8" x14ac:dyDescent="0.25">
      <c r="A364" s="20" t="s">
        <v>27</v>
      </c>
      <c r="B364" s="18" t="s">
        <v>28</v>
      </c>
      <c r="C364" s="17">
        <f>'[1]9.ведомства'!G739</f>
        <v>65193951</v>
      </c>
      <c r="D364" s="17">
        <f>'[1]9.ведомства'!H739</f>
        <v>0</v>
      </c>
      <c r="E364" s="17">
        <f>'[1]9.ведомства'!I739</f>
        <v>0</v>
      </c>
      <c r="F364" s="17">
        <f>'[1]9.ведомства'!J739</f>
        <v>0</v>
      </c>
      <c r="G364" s="17">
        <f>'[1]9.ведомства'!K739</f>
        <v>65193951</v>
      </c>
      <c r="H364" s="17">
        <f>'[1]9.ведомства'!L739</f>
        <v>0</v>
      </c>
    </row>
    <row r="365" spans="1:8" s="19" customFormat="1" ht="38.25" x14ac:dyDescent="0.25">
      <c r="A365" s="31" t="s">
        <v>305</v>
      </c>
      <c r="B365" s="23" t="s">
        <v>97</v>
      </c>
      <c r="C365" s="17">
        <f t="shared" ref="C365:H365" si="170">C366</f>
        <v>299246.90000000002</v>
      </c>
      <c r="D365" s="17">
        <f t="shared" si="170"/>
        <v>0</v>
      </c>
      <c r="E365" s="17">
        <f t="shared" si="170"/>
        <v>-82636.69</v>
      </c>
      <c r="F365" s="17">
        <f t="shared" si="170"/>
        <v>0</v>
      </c>
      <c r="G365" s="17">
        <f t="shared" si="170"/>
        <v>216610.21000000002</v>
      </c>
      <c r="H365" s="17">
        <f t="shared" si="170"/>
        <v>0</v>
      </c>
    </row>
    <row r="366" spans="1:8" x14ac:dyDescent="0.25">
      <c r="A366" s="33" t="s">
        <v>27</v>
      </c>
      <c r="B366" s="18" t="s">
        <v>28</v>
      </c>
      <c r="C366" s="17">
        <f>'[1]9.ведомства'!G745</f>
        <v>299246.90000000002</v>
      </c>
      <c r="D366" s="17">
        <f>'[1]9.ведомства'!H745</f>
        <v>0</v>
      </c>
      <c r="E366" s="17">
        <f>'[1]9.ведомства'!I745</f>
        <v>-82636.69</v>
      </c>
      <c r="F366" s="17">
        <f>'[1]9.ведомства'!J745</f>
        <v>0</v>
      </c>
      <c r="G366" s="17">
        <f>'[1]9.ведомства'!K745</f>
        <v>216610.21000000002</v>
      </c>
      <c r="H366" s="17">
        <f>'[1]9.ведомства'!L745</f>
        <v>0</v>
      </c>
    </row>
    <row r="367" spans="1:8" x14ac:dyDescent="0.25">
      <c r="A367" s="22" t="s">
        <v>306</v>
      </c>
      <c r="B367" s="23" t="s">
        <v>307</v>
      </c>
      <c r="C367" s="17">
        <f t="shared" ref="C367:H367" si="171">C368</f>
        <v>824248.47</v>
      </c>
      <c r="D367" s="17">
        <f t="shared" si="171"/>
        <v>24248.47</v>
      </c>
      <c r="E367" s="17">
        <f t="shared" si="171"/>
        <v>0</v>
      </c>
      <c r="F367" s="17">
        <f t="shared" si="171"/>
        <v>0</v>
      </c>
      <c r="G367" s="17">
        <f t="shared" si="171"/>
        <v>824248.47</v>
      </c>
      <c r="H367" s="17">
        <f t="shared" si="171"/>
        <v>24248.47</v>
      </c>
    </row>
    <row r="368" spans="1:8" x14ac:dyDescent="0.25">
      <c r="A368" s="20" t="s">
        <v>27</v>
      </c>
      <c r="B368" s="18" t="s">
        <v>28</v>
      </c>
      <c r="C368" s="17">
        <f>'[1]9.ведомства'!G742</f>
        <v>824248.47</v>
      </c>
      <c r="D368" s="17">
        <f>'[1]9.ведомства'!H742</f>
        <v>24248.47</v>
      </c>
      <c r="E368" s="17">
        <f>'[1]9.ведомства'!I742</f>
        <v>0</v>
      </c>
      <c r="F368" s="17">
        <f>'[1]9.ведомства'!J742</f>
        <v>0</v>
      </c>
      <c r="G368" s="17">
        <f>'[1]9.ведомства'!K742</f>
        <v>824248.47</v>
      </c>
      <c r="H368" s="17">
        <f>'[1]9.ведомства'!L742</f>
        <v>24248.47</v>
      </c>
    </row>
    <row r="369" spans="1:8" x14ac:dyDescent="0.25">
      <c r="A369" s="34" t="s">
        <v>308</v>
      </c>
      <c r="B369" s="23" t="s">
        <v>299</v>
      </c>
      <c r="C369" s="17">
        <f t="shared" ref="C369:H369" si="172">C370</f>
        <v>387000</v>
      </c>
      <c r="D369" s="17">
        <f t="shared" si="172"/>
        <v>0</v>
      </c>
      <c r="E369" s="17">
        <f t="shared" si="172"/>
        <v>0</v>
      </c>
      <c r="F369" s="17">
        <f t="shared" si="172"/>
        <v>0</v>
      </c>
      <c r="G369" s="17">
        <f t="shared" si="172"/>
        <v>387000</v>
      </c>
      <c r="H369" s="17">
        <f t="shared" si="172"/>
        <v>0</v>
      </c>
    </row>
    <row r="370" spans="1:8" x14ac:dyDescent="0.25">
      <c r="A370" s="33" t="s">
        <v>27</v>
      </c>
      <c r="B370" s="18" t="s">
        <v>28</v>
      </c>
      <c r="C370" s="17">
        <f>'[1]9.ведомства'!G753</f>
        <v>387000</v>
      </c>
      <c r="D370" s="17">
        <f>'[1]9.ведомства'!H753</f>
        <v>0</v>
      </c>
      <c r="E370" s="17">
        <f>'[1]9.ведомства'!I753</f>
        <v>0</v>
      </c>
      <c r="F370" s="17">
        <f>'[1]9.ведомства'!J753</f>
        <v>0</v>
      </c>
      <c r="G370" s="17">
        <f>'[1]9.ведомства'!K753</f>
        <v>387000</v>
      </c>
      <c r="H370" s="17">
        <f>'[1]9.ведомства'!L753</f>
        <v>0</v>
      </c>
    </row>
    <row r="371" spans="1:8" x14ac:dyDescent="0.25">
      <c r="A371" s="57" t="s">
        <v>309</v>
      </c>
      <c r="B371" s="57"/>
      <c r="C371" s="17">
        <f>C372+C374+C376+C380+C382+C384+C386+C378</f>
        <v>96007618.269999996</v>
      </c>
      <c r="D371" s="17">
        <f t="shared" ref="D371:H371" si="173">D372+D374+D376+D380+D382+D384+D386+D378</f>
        <v>623797.6</v>
      </c>
      <c r="E371" s="17">
        <f t="shared" si="173"/>
        <v>52323.630000000005</v>
      </c>
      <c r="F371" s="17">
        <f t="shared" si="173"/>
        <v>-28519.27</v>
      </c>
      <c r="G371" s="17">
        <f t="shared" si="173"/>
        <v>96059941.899999991</v>
      </c>
      <c r="H371" s="17">
        <f t="shared" si="173"/>
        <v>595278.32999999996</v>
      </c>
    </row>
    <row r="372" spans="1:8" s="19" customFormat="1" ht="24" x14ac:dyDescent="0.25">
      <c r="A372" s="31" t="s">
        <v>310</v>
      </c>
      <c r="B372" s="26" t="s">
        <v>86</v>
      </c>
      <c r="C372" s="17">
        <f t="shared" ref="C372:H372" si="174">C373</f>
        <v>1170000</v>
      </c>
      <c r="D372" s="17">
        <f t="shared" si="174"/>
        <v>0</v>
      </c>
      <c r="E372" s="17">
        <f t="shared" si="174"/>
        <v>0</v>
      </c>
      <c r="F372" s="17">
        <f t="shared" si="174"/>
        <v>0</v>
      </c>
      <c r="G372" s="17">
        <f t="shared" si="174"/>
        <v>1170000</v>
      </c>
      <c r="H372" s="17">
        <f t="shared" si="174"/>
        <v>0</v>
      </c>
    </row>
    <row r="373" spans="1:8" x14ac:dyDescent="0.25">
      <c r="A373" s="20" t="s">
        <v>27</v>
      </c>
      <c r="B373" s="18" t="s">
        <v>28</v>
      </c>
      <c r="C373" s="17">
        <f>'[1]9.ведомства'!G756</f>
        <v>1170000</v>
      </c>
      <c r="D373" s="17">
        <f>'[1]9.ведомства'!H756</f>
        <v>0</v>
      </c>
      <c r="E373" s="17">
        <f>'[1]9.ведомства'!I756</f>
        <v>0</v>
      </c>
      <c r="F373" s="17">
        <f>'[1]9.ведомства'!J756</f>
        <v>0</v>
      </c>
      <c r="G373" s="17">
        <f>'[1]9.ведомства'!K756</f>
        <v>1170000</v>
      </c>
      <c r="H373" s="17">
        <f>'[1]9.ведомства'!L756</f>
        <v>0</v>
      </c>
    </row>
    <row r="374" spans="1:8" s="19" customFormat="1" ht="25.5" x14ac:dyDescent="0.25">
      <c r="A374" s="31" t="s">
        <v>311</v>
      </c>
      <c r="B374" s="23" t="s">
        <v>93</v>
      </c>
      <c r="C374" s="17">
        <f t="shared" ref="C374:H374" si="175">C375</f>
        <v>623797.6</v>
      </c>
      <c r="D374" s="17">
        <f t="shared" si="175"/>
        <v>623797.6</v>
      </c>
      <c r="E374" s="17">
        <f t="shared" si="175"/>
        <v>-28519.27</v>
      </c>
      <c r="F374" s="17">
        <f t="shared" si="175"/>
        <v>-28519.27</v>
      </c>
      <c r="G374" s="17">
        <f t="shared" si="175"/>
        <v>595278.32999999996</v>
      </c>
      <c r="H374" s="17">
        <f t="shared" si="175"/>
        <v>595278.32999999996</v>
      </c>
    </row>
    <row r="375" spans="1:8" x14ac:dyDescent="0.25">
      <c r="A375" s="20" t="s">
        <v>27</v>
      </c>
      <c r="B375" s="18" t="s">
        <v>28</v>
      </c>
      <c r="C375" s="17">
        <f>'[1]9.ведомства'!G758</f>
        <v>623797.6</v>
      </c>
      <c r="D375" s="17">
        <f>'[1]9.ведомства'!H758</f>
        <v>623797.6</v>
      </c>
      <c r="E375" s="17">
        <f>'[1]9.ведомства'!I758</f>
        <v>-28519.27</v>
      </c>
      <c r="F375" s="17">
        <f>'[1]9.ведомства'!J758</f>
        <v>-28519.27</v>
      </c>
      <c r="G375" s="17">
        <f>'[1]9.ведомства'!K758</f>
        <v>595278.32999999996</v>
      </c>
      <c r="H375" s="17">
        <f>'[1]9.ведомства'!L758</f>
        <v>595278.32999999996</v>
      </c>
    </row>
    <row r="376" spans="1:8" s="19" customFormat="1" ht="24" x14ac:dyDescent="0.25">
      <c r="A376" s="31" t="s">
        <v>312</v>
      </c>
      <c r="B376" s="26" t="s">
        <v>313</v>
      </c>
      <c r="C376" s="17">
        <f t="shared" ref="C376:H376" si="176">C377</f>
        <v>90318273</v>
      </c>
      <c r="D376" s="17">
        <f t="shared" si="176"/>
        <v>0</v>
      </c>
      <c r="E376" s="17">
        <f t="shared" si="176"/>
        <v>0</v>
      </c>
      <c r="F376" s="17">
        <f t="shared" si="176"/>
        <v>0</v>
      </c>
      <c r="G376" s="17">
        <f t="shared" si="176"/>
        <v>90318273</v>
      </c>
      <c r="H376" s="17">
        <f t="shared" si="176"/>
        <v>0</v>
      </c>
    </row>
    <row r="377" spans="1:8" x14ac:dyDescent="0.25">
      <c r="A377" s="20" t="s">
        <v>27</v>
      </c>
      <c r="B377" s="18" t="s">
        <v>28</v>
      </c>
      <c r="C377" s="17">
        <f>'[1]9.ведомства'!G760</f>
        <v>90318273</v>
      </c>
      <c r="D377" s="17">
        <f>'[1]9.ведомства'!H760</f>
        <v>0</v>
      </c>
      <c r="E377" s="17">
        <f>'[1]9.ведомства'!I760</f>
        <v>0</v>
      </c>
      <c r="F377" s="17">
        <f>'[1]9.ведомства'!J760</f>
        <v>0</v>
      </c>
      <c r="G377" s="17">
        <f>'[1]9.ведомства'!K760</f>
        <v>90318273</v>
      </c>
      <c r="H377" s="17">
        <f>'[1]9.ведомства'!L760</f>
        <v>0</v>
      </c>
    </row>
    <row r="378" spans="1:8" x14ac:dyDescent="0.25">
      <c r="A378" s="31" t="s">
        <v>314</v>
      </c>
      <c r="B378" s="23" t="s">
        <v>315</v>
      </c>
      <c r="C378" s="17">
        <f t="shared" ref="C378:H378" si="177">C379</f>
        <v>903400</v>
      </c>
      <c r="D378" s="17">
        <f t="shared" si="177"/>
        <v>0</v>
      </c>
      <c r="E378" s="17">
        <f t="shared" si="177"/>
        <v>99000</v>
      </c>
      <c r="F378" s="17">
        <f t="shared" si="177"/>
        <v>0</v>
      </c>
      <c r="G378" s="17">
        <f t="shared" si="177"/>
        <v>1002400</v>
      </c>
      <c r="H378" s="17">
        <f t="shared" si="177"/>
        <v>0</v>
      </c>
    </row>
    <row r="379" spans="1:8" x14ac:dyDescent="0.25">
      <c r="A379" s="20" t="s">
        <v>27</v>
      </c>
      <c r="B379" s="18" t="s">
        <v>28</v>
      </c>
      <c r="C379" s="17">
        <f>'[1]9.ведомства'!G763</f>
        <v>903400</v>
      </c>
      <c r="D379" s="17">
        <f>'[1]9.ведомства'!H763</f>
        <v>0</v>
      </c>
      <c r="E379" s="17">
        <f>'[1]9.ведомства'!I763</f>
        <v>99000</v>
      </c>
      <c r="F379" s="17">
        <f>'[1]9.ведомства'!J763</f>
        <v>0</v>
      </c>
      <c r="G379" s="17">
        <f>'[1]9.ведомства'!K763</f>
        <v>1002400</v>
      </c>
      <c r="H379" s="17">
        <f>'[1]9.ведомства'!L763</f>
        <v>0</v>
      </c>
    </row>
    <row r="380" spans="1:8" s="38" customFormat="1" ht="24" x14ac:dyDescent="0.25">
      <c r="A380" s="31" t="s">
        <v>316</v>
      </c>
      <c r="B380" s="26" t="s">
        <v>227</v>
      </c>
      <c r="C380" s="37">
        <f t="shared" ref="C380:H380" si="178">C381</f>
        <v>72000</v>
      </c>
      <c r="D380" s="37">
        <f t="shared" si="178"/>
        <v>0</v>
      </c>
      <c r="E380" s="37">
        <f t="shared" si="178"/>
        <v>0</v>
      </c>
      <c r="F380" s="37">
        <f t="shared" si="178"/>
        <v>0</v>
      </c>
      <c r="G380" s="37">
        <f t="shared" si="178"/>
        <v>72000</v>
      </c>
      <c r="H380" s="37">
        <f t="shared" si="178"/>
        <v>0</v>
      </c>
    </row>
    <row r="381" spans="1:8" x14ac:dyDescent="0.25">
      <c r="A381" s="20" t="s">
        <v>27</v>
      </c>
      <c r="B381" s="18" t="s">
        <v>28</v>
      </c>
      <c r="C381" s="17">
        <f>'[1]9.ведомства'!G789</f>
        <v>72000</v>
      </c>
      <c r="D381" s="17">
        <f>'[1]9.ведомства'!H789</f>
        <v>0</v>
      </c>
      <c r="E381" s="17">
        <f>'[1]9.ведомства'!I789</f>
        <v>0</v>
      </c>
      <c r="F381" s="17">
        <f>'[1]9.ведомства'!J789</f>
        <v>0</v>
      </c>
      <c r="G381" s="17">
        <f>'[1]9.ведомства'!K789</f>
        <v>72000</v>
      </c>
      <c r="H381" s="17">
        <f>'[1]9.ведомства'!L789</f>
        <v>0</v>
      </c>
    </row>
    <row r="382" spans="1:8" s="19" customFormat="1" ht="38.25" x14ac:dyDescent="0.25">
      <c r="A382" s="31" t="s">
        <v>317</v>
      </c>
      <c r="B382" s="23" t="s">
        <v>97</v>
      </c>
      <c r="C382" s="17">
        <f t="shared" ref="C382:H382" si="179">C383</f>
        <v>397147.67</v>
      </c>
      <c r="D382" s="17">
        <f t="shared" si="179"/>
        <v>0</v>
      </c>
      <c r="E382" s="17">
        <f t="shared" si="179"/>
        <v>-18157.099999999999</v>
      </c>
      <c r="F382" s="17">
        <f t="shared" si="179"/>
        <v>0</v>
      </c>
      <c r="G382" s="17">
        <f t="shared" si="179"/>
        <v>378990.57</v>
      </c>
      <c r="H382" s="17">
        <f t="shared" si="179"/>
        <v>0</v>
      </c>
    </row>
    <row r="383" spans="1:8" x14ac:dyDescent="0.25">
      <c r="A383" s="20" t="s">
        <v>27</v>
      </c>
      <c r="B383" s="18" t="s">
        <v>28</v>
      </c>
      <c r="C383" s="17">
        <f>'[1]9.ведомства'!G764</f>
        <v>397147.67</v>
      </c>
      <c r="D383" s="17">
        <f>'[1]9.ведомства'!H764</f>
        <v>0</v>
      </c>
      <c r="E383" s="17">
        <f>'[1]9.ведомства'!I764</f>
        <v>-18157.099999999999</v>
      </c>
      <c r="F383" s="17">
        <f>'[1]9.ведомства'!J764</f>
        <v>0</v>
      </c>
      <c r="G383" s="17">
        <f>'[1]9.ведомства'!K764</f>
        <v>378990.57</v>
      </c>
      <c r="H383" s="17">
        <f>'[1]9.ведомства'!L764</f>
        <v>0</v>
      </c>
    </row>
    <row r="384" spans="1:8" x14ac:dyDescent="0.25">
      <c r="A384" s="20" t="s">
        <v>318</v>
      </c>
      <c r="B384" s="18" t="s">
        <v>319</v>
      </c>
      <c r="C384" s="17">
        <f t="shared" ref="C384:H384" si="180">C385</f>
        <v>323000</v>
      </c>
      <c r="D384" s="17">
        <f t="shared" si="180"/>
        <v>0</v>
      </c>
      <c r="E384" s="17">
        <f t="shared" si="180"/>
        <v>0</v>
      </c>
      <c r="F384" s="17">
        <f t="shared" si="180"/>
        <v>0</v>
      </c>
      <c r="G384" s="17">
        <f t="shared" si="180"/>
        <v>323000</v>
      </c>
      <c r="H384" s="17">
        <f t="shared" si="180"/>
        <v>0</v>
      </c>
    </row>
    <row r="385" spans="1:8" x14ac:dyDescent="0.25">
      <c r="A385" s="20" t="s">
        <v>27</v>
      </c>
      <c r="B385" s="18" t="s">
        <v>28</v>
      </c>
      <c r="C385" s="17">
        <f>'[1]9.ведомства'!G768</f>
        <v>323000</v>
      </c>
      <c r="D385" s="17">
        <f>'[1]9.ведомства'!H768</f>
        <v>0</v>
      </c>
      <c r="E385" s="17">
        <f>'[1]9.ведомства'!I768</f>
        <v>0</v>
      </c>
      <c r="F385" s="17">
        <f>'[1]9.ведомства'!J768</f>
        <v>0</v>
      </c>
      <c r="G385" s="17">
        <f>'[1]9.ведомства'!K768</f>
        <v>323000</v>
      </c>
      <c r="H385" s="17">
        <f>'[1]9.ведомства'!L768</f>
        <v>0</v>
      </c>
    </row>
    <row r="386" spans="1:8" x14ac:dyDescent="0.25">
      <c r="A386" s="20" t="s">
        <v>320</v>
      </c>
      <c r="B386" s="18" t="s">
        <v>299</v>
      </c>
      <c r="C386" s="17">
        <f t="shared" ref="C386:H386" si="181">C387</f>
        <v>2200000</v>
      </c>
      <c r="D386" s="17">
        <f t="shared" si="181"/>
        <v>0</v>
      </c>
      <c r="E386" s="17">
        <f t="shared" si="181"/>
        <v>0</v>
      </c>
      <c r="F386" s="17">
        <f t="shared" si="181"/>
        <v>0</v>
      </c>
      <c r="G386" s="17">
        <f t="shared" si="181"/>
        <v>2200000</v>
      </c>
      <c r="H386" s="17">
        <f t="shared" si="181"/>
        <v>0</v>
      </c>
    </row>
    <row r="387" spans="1:8" x14ac:dyDescent="0.25">
      <c r="A387" s="20" t="s">
        <v>27</v>
      </c>
      <c r="B387" s="18" t="s">
        <v>28</v>
      </c>
      <c r="C387" s="17">
        <f>'[1]9.ведомства'!G770</f>
        <v>2200000</v>
      </c>
      <c r="D387" s="17">
        <f>'[1]9.ведомства'!H770</f>
        <v>0</v>
      </c>
      <c r="E387" s="17">
        <f>'[1]9.ведомства'!I770</f>
        <v>0</v>
      </c>
      <c r="F387" s="17">
        <f>'[1]9.ведомства'!J770</f>
        <v>0</v>
      </c>
      <c r="G387" s="17">
        <f>'[1]9.ведомства'!K770</f>
        <v>2200000</v>
      </c>
      <c r="H387" s="17">
        <f>'[1]9.ведомства'!L770</f>
        <v>0</v>
      </c>
    </row>
    <row r="388" spans="1:8" x14ac:dyDescent="0.25">
      <c r="A388" s="57" t="s">
        <v>321</v>
      </c>
      <c r="B388" s="57"/>
      <c r="C388" s="17">
        <f>C389+C391+C393+C395</f>
        <v>16344718</v>
      </c>
      <c r="D388" s="17">
        <f t="shared" ref="D388:H388" si="182">D389+D391+D393+D395</f>
        <v>0</v>
      </c>
      <c r="E388" s="17">
        <f t="shared" si="182"/>
        <v>0</v>
      </c>
      <c r="F388" s="17">
        <f t="shared" si="182"/>
        <v>0</v>
      </c>
      <c r="G388" s="17">
        <f t="shared" si="182"/>
        <v>16344718</v>
      </c>
      <c r="H388" s="17">
        <f t="shared" si="182"/>
        <v>0</v>
      </c>
    </row>
    <row r="389" spans="1:8" s="19" customFormat="1" ht="24" x14ac:dyDescent="0.25">
      <c r="A389" s="31" t="s">
        <v>322</v>
      </c>
      <c r="B389" s="26" t="s">
        <v>86</v>
      </c>
      <c r="C389" s="17">
        <f t="shared" ref="C389:H389" si="183">C390</f>
        <v>250000</v>
      </c>
      <c r="D389" s="17">
        <f t="shared" si="183"/>
        <v>0</v>
      </c>
      <c r="E389" s="17">
        <f t="shared" si="183"/>
        <v>0</v>
      </c>
      <c r="F389" s="17">
        <f t="shared" si="183"/>
        <v>0</v>
      </c>
      <c r="G389" s="17">
        <f t="shared" si="183"/>
        <v>250000</v>
      </c>
      <c r="H389" s="17">
        <f t="shared" si="183"/>
        <v>0</v>
      </c>
    </row>
    <row r="390" spans="1:8" x14ac:dyDescent="0.25">
      <c r="A390" s="20" t="s">
        <v>27</v>
      </c>
      <c r="B390" s="18" t="s">
        <v>28</v>
      </c>
      <c r="C390" s="17">
        <f>'[1]9.ведомства'!G773</f>
        <v>250000</v>
      </c>
      <c r="D390" s="17">
        <f>'[1]9.ведомства'!H773</f>
        <v>0</v>
      </c>
      <c r="E390" s="17">
        <f>'[1]9.ведомства'!I773</f>
        <v>0</v>
      </c>
      <c r="F390" s="17">
        <f>'[1]9.ведомства'!J773</f>
        <v>0</v>
      </c>
      <c r="G390" s="17">
        <f>'[1]9.ведомства'!K773</f>
        <v>250000</v>
      </c>
      <c r="H390" s="17">
        <f>'[1]9.ведомства'!L773</f>
        <v>0</v>
      </c>
    </row>
    <row r="391" spans="1:8" s="19" customFormat="1" ht="24" x14ac:dyDescent="0.25">
      <c r="A391" s="31" t="s">
        <v>323</v>
      </c>
      <c r="B391" s="26" t="s">
        <v>324</v>
      </c>
      <c r="C391" s="17">
        <f t="shared" ref="C391:H391" si="184">C392</f>
        <v>15785718</v>
      </c>
      <c r="D391" s="17">
        <f t="shared" si="184"/>
        <v>0</v>
      </c>
      <c r="E391" s="17">
        <f t="shared" si="184"/>
        <v>0</v>
      </c>
      <c r="F391" s="17">
        <f t="shared" si="184"/>
        <v>0</v>
      </c>
      <c r="G391" s="17">
        <f t="shared" si="184"/>
        <v>15785718</v>
      </c>
      <c r="H391" s="17">
        <f t="shared" si="184"/>
        <v>0</v>
      </c>
    </row>
    <row r="392" spans="1:8" x14ac:dyDescent="0.25">
      <c r="A392" s="20" t="s">
        <v>27</v>
      </c>
      <c r="B392" s="18" t="s">
        <v>28</v>
      </c>
      <c r="C392" s="17">
        <f>'[1]9.ведомства'!G775</f>
        <v>15785718</v>
      </c>
      <c r="D392" s="17">
        <f>'[1]9.ведомства'!H775</f>
        <v>0</v>
      </c>
      <c r="E392" s="17">
        <f>'[1]9.ведомства'!I775</f>
        <v>0</v>
      </c>
      <c r="F392" s="17">
        <f>'[1]9.ведомства'!J775</f>
        <v>0</v>
      </c>
      <c r="G392" s="17">
        <f>'[1]9.ведомства'!K775</f>
        <v>15785718</v>
      </c>
      <c r="H392" s="17">
        <f>'[1]9.ведомства'!L775</f>
        <v>0</v>
      </c>
    </row>
    <row r="393" spans="1:8" ht="24" x14ac:dyDescent="0.25">
      <c r="A393" s="31" t="s">
        <v>325</v>
      </c>
      <c r="B393" s="26" t="s">
        <v>227</v>
      </c>
      <c r="C393" s="17">
        <f t="shared" ref="C393:H393" si="185">C394</f>
        <v>9000</v>
      </c>
      <c r="D393" s="17">
        <f t="shared" si="185"/>
        <v>0</v>
      </c>
      <c r="E393" s="17">
        <f t="shared" si="185"/>
        <v>0</v>
      </c>
      <c r="F393" s="17">
        <f t="shared" si="185"/>
        <v>0</v>
      </c>
      <c r="G393" s="17">
        <f t="shared" si="185"/>
        <v>9000</v>
      </c>
      <c r="H393" s="17">
        <f t="shared" si="185"/>
        <v>0</v>
      </c>
    </row>
    <row r="394" spans="1:8" x14ac:dyDescent="0.25">
      <c r="A394" s="20" t="s">
        <v>27</v>
      </c>
      <c r="B394" s="18" t="s">
        <v>28</v>
      </c>
      <c r="C394" s="17">
        <f>'[1]9.ведомства'!G794</f>
        <v>9000</v>
      </c>
      <c r="D394" s="17">
        <f>'[1]9.ведомства'!H794</f>
        <v>0</v>
      </c>
      <c r="E394" s="17">
        <f>'[1]9.ведомства'!I794</f>
        <v>0</v>
      </c>
      <c r="F394" s="17">
        <f>'[1]9.ведомства'!J794</f>
        <v>0</v>
      </c>
      <c r="G394" s="17">
        <f>'[1]9.ведомства'!K794</f>
        <v>9000</v>
      </c>
      <c r="H394" s="17">
        <f>'[1]9.ведомства'!L794</f>
        <v>0</v>
      </c>
    </row>
    <row r="395" spans="1:8" x14ac:dyDescent="0.25">
      <c r="A395" s="20" t="s">
        <v>326</v>
      </c>
      <c r="B395" s="18" t="s">
        <v>299</v>
      </c>
      <c r="C395" s="17">
        <f>C396</f>
        <v>300000</v>
      </c>
      <c r="D395" s="17">
        <f t="shared" ref="D395:H395" si="186">D396</f>
        <v>0</v>
      </c>
      <c r="E395" s="17">
        <f t="shared" si="186"/>
        <v>0</v>
      </c>
      <c r="F395" s="17">
        <f t="shared" si="186"/>
        <v>0</v>
      </c>
      <c r="G395" s="17">
        <f t="shared" si="186"/>
        <v>300000</v>
      </c>
      <c r="H395" s="17">
        <f t="shared" si="186"/>
        <v>0</v>
      </c>
    </row>
    <row r="396" spans="1:8" x14ac:dyDescent="0.25">
      <c r="A396" s="20" t="s">
        <v>27</v>
      </c>
      <c r="B396" s="18" t="s">
        <v>28</v>
      </c>
      <c r="C396" s="17">
        <f>'[1]9.ведомства'!G778</f>
        <v>300000</v>
      </c>
      <c r="D396" s="17">
        <f>'[1]9.ведомства'!H778</f>
        <v>0</v>
      </c>
      <c r="E396" s="17">
        <f>'[1]9.ведомства'!I778</f>
        <v>0</v>
      </c>
      <c r="F396" s="17">
        <f>'[1]9.ведомства'!J778</f>
        <v>0</v>
      </c>
      <c r="G396" s="17">
        <f>'[1]9.ведомства'!K778</f>
        <v>300000</v>
      </c>
      <c r="H396" s="17">
        <f>'[1]9.ведомства'!L778</f>
        <v>0</v>
      </c>
    </row>
    <row r="397" spans="1:8" ht="30.75" customHeight="1" x14ac:dyDescent="0.25">
      <c r="A397" s="57" t="s">
        <v>327</v>
      </c>
      <c r="B397" s="57"/>
      <c r="C397" s="17">
        <f>C398+C402+C410+C406+C412+C408+C400+C404</f>
        <v>55945989.630000003</v>
      </c>
      <c r="D397" s="17">
        <f t="shared" ref="D397:H397" si="187">D398+D402+D410+D406+D412+D408+D400+D404</f>
        <v>2312265.1199999996</v>
      </c>
      <c r="E397" s="17">
        <f t="shared" si="187"/>
        <v>222303.91999999998</v>
      </c>
      <c r="F397" s="17">
        <f t="shared" si="187"/>
        <v>-635498.68999999994</v>
      </c>
      <c r="G397" s="17">
        <f t="shared" si="187"/>
        <v>56168293.550000004</v>
      </c>
      <c r="H397" s="17">
        <f t="shared" si="187"/>
        <v>1676766.43</v>
      </c>
    </row>
    <row r="398" spans="1:8" s="19" customFormat="1" ht="24" x14ac:dyDescent="0.25">
      <c r="A398" s="31" t="s">
        <v>328</v>
      </c>
      <c r="B398" s="26" t="s">
        <v>86</v>
      </c>
      <c r="C398" s="17">
        <f t="shared" ref="C398:H398" si="188">C399</f>
        <v>350000</v>
      </c>
      <c r="D398" s="17">
        <f t="shared" si="188"/>
        <v>0</v>
      </c>
      <c r="E398" s="17">
        <f t="shared" si="188"/>
        <v>0</v>
      </c>
      <c r="F398" s="17">
        <f t="shared" si="188"/>
        <v>0</v>
      </c>
      <c r="G398" s="17">
        <f t="shared" si="188"/>
        <v>350000</v>
      </c>
      <c r="H398" s="17">
        <f t="shared" si="188"/>
        <v>0</v>
      </c>
    </row>
    <row r="399" spans="1:8" x14ac:dyDescent="0.25">
      <c r="A399" s="20" t="s">
        <v>27</v>
      </c>
      <c r="B399" s="18" t="s">
        <v>28</v>
      </c>
      <c r="C399" s="17">
        <f>'[1]9.ведомства'!G797</f>
        <v>350000</v>
      </c>
      <c r="D399" s="17">
        <f>'[1]9.ведомства'!H797</f>
        <v>0</v>
      </c>
      <c r="E399" s="17">
        <f>'[1]9.ведомства'!I797</f>
        <v>0</v>
      </c>
      <c r="F399" s="17">
        <f>'[1]9.ведомства'!J797</f>
        <v>0</v>
      </c>
      <c r="G399" s="17">
        <f>'[1]9.ведомства'!K797</f>
        <v>350000</v>
      </c>
      <c r="H399" s="17">
        <f>'[1]9.ведомства'!L797</f>
        <v>0</v>
      </c>
    </row>
    <row r="400" spans="1:8" ht="25.5" x14ac:dyDescent="0.25">
      <c r="A400" s="31" t="s">
        <v>329</v>
      </c>
      <c r="B400" s="23" t="s">
        <v>93</v>
      </c>
      <c r="C400" s="17">
        <f>C401</f>
        <v>46245.3</v>
      </c>
      <c r="D400" s="17">
        <f t="shared" ref="D400:H400" si="189">D401</f>
        <v>46245.3</v>
      </c>
      <c r="E400" s="17">
        <f t="shared" si="189"/>
        <v>6051.31</v>
      </c>
      <c r="F400" s="17">
        <f t="shared" si="189"/>
        <v>6051.31</v>
      </c>
      <c r="G400" s="17">
        <f t="shared" si="189"/>
        <v>52296.61</v>
      </c>
      <c r="H400" s="17">
        <f t="shared" si="189"/>
        <v>52296.61</v>
      </c>
    </row>
    <row r="401" spans="1:8" x14ac:dyDescent="0.25">
      <c r="A401" s="20" t="s">
        <v>27</v>
      </c>
      <c r="B401" s="18" t="s">
        <v>28</v>
      </c>
      <c r="C401" s="17">
        <f>'[1]9.ведомства'!G799</f>
        <v>46245.3</v>
      </c>
      <c r="D401" s="17">
        <f>'[1]9.ведомства'!H799</f>
        <v>46245.3</v>
      </c>
      <c r="E401" s="17">
        <f>'[1]9.ведомства'!I799</f>
        <v>6051.31</v>
      </c>
      <c r="F401" s="17">
        <f>'[1]9.ведомства'!J799</f>
        <v>6051.31</v>
      </c>
      <c r="G401" s="17">
        <f>'[1]9.ведомства'!K799</f>
        <v>52296.61</v>
      </c>
      <c r="H401" s="17">
        <f>'[1]9.ведомства'!L799</f>
        <v>52296.61</v>
      </c>
    </row>
    <row r="402" spans="1:8" s="19" customFormat="1" ht="36" x14ac:dyDescent="0.25">
      <c r="A402" s="31" t="s">
        <v>330</v>
      </c>
      <c r="B402" s="26" t="s">
        <v>244</v>
      </c>
      <c r="C402" s="17">
        <f t="shared" ref="C402:H402" si="190">C403</f>
        <v>17960900</v>
      </c>
      <c r="D402" s="17">
        <f t="shared" si="190"/>
        <v>0</v>
      </c>
      <c r="E402" s="17">
        <f t="shared" si="190"/>
        <v>0</v>
      </c>
      <c r="F402" s="17">
        <f t="shared" si="190"/>
        <v>0</v>
      </c>
      <c r="G402" s="17">
        <f t="shared" si="190"/>
        <v>17960900</v>
      </c>
      <c r="H402" s="17">
        <f t="shared" si="190"/>
        <v>0</v>
      </c>
    </row>
    <row r="403" spans="1:8" x14ac:dyDescent="0.25">
      <c r="A403" s="20" t="s">
        <v>27</v>
      </c>
      <c r="B403" s="18" t="s">
        <v>28</v>
      </c>
      <c r="C403" s="17">
        <f>'[1]9.ведомства'!G801</f>
        <v>17960900</v>
      </c>
      <c r="D403" s="17">
        <f>'[1]9.ведомства'!H801</f>
        <v>0</v>
      </c>
      <c r="E403" s="17">
        <f>'[1]9.ведомства'!I801</f>
        <v>0</v>
      </c>
      <c r="F403" s="17">
        <f>'[1]9.ведомства'!J801</f>
        <v>0</v>
      </c>
      <c r="G403" s="17">
        <f>'[1]9.ведомства'!K801</f>
        <v>17960900</v>
      </c>
      <c r="H403" s="17">
        <f>'[1]9.ведомства'!L801</f>
        <v>0</v>
      </c>
    </row>
    <row r="404" spans="1:8" ht="38.25" x14ac:dyDescent="0.25">
      <c r="A404" s="31" t="s">
        <v>331</v>
      </c>
      <c r="B404" s="23" t="s">
        <v>97</v>
      </c>
      <c r="C404" s="17">
        <f>C405</f>
        <v>29442.59</v>
      </c>
      <c r="D404" s="17">
        <f t="shared" ref="D404:H404" si="191">D405</f>
        <v>0</v>
      </c>
      <c r="E404" s="17">
        <f t="shared" si="191"/>
        <v>3852.61</v>
      </c>
      <c r="F404" s="17">
        <f t="shared" si="191"/>
        <v>0</v>
      </c>
      <c r="G404" s="17">
        <f t="shared" si="191"/>
        <v>33295.199999999997</v>
      </c>
      <c r="H404" s="17">
        <f t="shared" si="191"/>
        <v>0</v>
      </c>
    </row>
    <row r="405" spans="1:8" x14ac:dyDescent="0.25">
      <c r="A405" s="20" t="s">
        <v>27</v>
      </c>
      <c r="B405" s="18" t="s">
        <v>28</v>
      </c>
      <c r="C405" s="17">
        <f>'[1]9.ведомства'!G804</f>
        <v>29442.59</v>
      </c>
      <c r="D405" s="17">
        <f>'[1]9.ведомства'!H804</f>
        <v>0</v>
      </c>
      <c r="E405" s="17">
        <f>'[1]9.ведомства'!I804</f>
        <v>3852.61</v>
      </c>
      <c r="F405" s="17">
        <f>'[1]9.ведомства'!J804</f>
        <v>0</v>
      </c>
      <c r="G405" s="17">
        <f>'[1]9.ведомства'!K804</f>
        <v>33295.199999999997</v>
      </c>
      <c r="H405" s="17">
        <f>'[1]9.ведомства'!L804</f>
        <v>0</v>
      </c>
    </row>
    <row r="406" spans="1:8" ht="24" x14ac:dyDescent="0.25">
      <c r="A406" s="31" t="s">
        <v>332</v>
      </c>
      <c r="B406" s="26" t="s">
        <v>86</v>
      </c>
      <c r="C406" s="17">
        <f t="shared" ref="C406:H406" si="192">C407</f>
        <v>430000</v>
      </c>
      <c r="D406" s="17">
        <f t="shared" si="192"/>
        <v>0</v>
      </c>
      <c r="E406" s="17">
        <f t="shared" si="192"/>
        <v>0</v>
      </c>
      <c r="F406" s="17">
        <f t="shared" si="192"/>
        <v>0</v>
      </c>
      <c r="G406" s="17">
        <f t="shared" si="192"/>
        <v>430000</v>
      </c>
      <c r="H406" s="17">
        <f t="shared" si="192"/>
        <v>0</v>
      </c>
    </row>
    <row r="407" spans="1:8" x14ac:dyDescent="0.25">
      <c r="A407" s="20" t="s">
        <v>27</v>
      </c>
      <c r="B407" s="18" t="s">
        <v>28</v>
      </c>
      <c r="C407" s="17">
        <f>'[1]9.ведомства'!G810</f>
        <v>430000</v>
      </c>
      <c r="D407" s="17">
        <f>'[1]9.ведомства'!H810</f>
        <v>0</v>
      </c>
      <c r="E407" s="17">
        <f>'[1]9.ведомства'!I810</f>
        <v>0</v>
      </c>
      <c r="F407" s="17">
        <f>'[1]9.ведомства'!J810</f>
        <v>0</v>
      </c>
      <c r="G407" s="17">
        <f>'[1]9.ведомства'!K810</f>
        <v>430000</v>
      </c>
      <c r="H407" s="17">
        <f>'[1]9.ведомства'!L810</f>
        <v>0</v>
      </c>
    </row>
    <row r="408" spans="1:8" ht="25.5" x14ac:dyDescent="0.25">
      <c r="A408" s="31" t="s">
        <v>333</v>
      </c>
      <c r="B408" s="23" t="s">
        <v>93</v>
      </c>
      <c r="C408" s="17">
        <f>C409</f>
        <v>2266019.8199999998</v>
      </c>
      <c r="D408" s="17">
        <f t="shared" ref="D408:H408" si="193">D409</f>
        <v>2266019.8199999998</v>
      </c>
      <c r="E408" s="17">
        <f t="shared" si="193"/>
        <v>-641550</v>
      </c>
      <c r="F408" s="17">
        <f t="shared" si="193"/>
        <v>-641550</v>
      </c>
      <c r="G408" s="17">
        <f t="shared" si="193"/>
        <v>1624469.8199999998</v>
      </c>
      <c r="H408" s="17">
        <f t="shared" si="193"/>
        <v>1624469.8199999998</v>
      </c>
    </row>
    <row r="409" spans="1:8" x14ac:dyDescent="0.25">
      <c r="A409" s="20" t="s">
        <v>27</v>
      </c>
      <c r="B409" s="18" t="s">
        <v>28</v>
      </c>
      <c r="C409" s="17">
        <f>'[1]9.ведомства'!G811</f>
        <v>2266019.8199999998</v>
      </c>
      <c r="D409" s="17">
        <f>'[1]9.ведомства'!H811</f>
        <v>2266019.8199999998</v>
      </c>
      <c r="E409" s="17">
        <f>'[1]9.ведомства'!I811</f>
        <v>-641550</v>
      </c>
      <c r="F409" s="17">
        <f>'[1]9.ведомства'!J811</f>
        <v>-641550</v>
      </c>
      <c r="G409" s="17">
        <f>'[1]9.ведомства'!K811</f>
        <v>1624469.8199999998</v>
      </c>
      <c r="H409" s="17">
        <f>'[1]9.ведомства'!L811</f>
        <v>1624469.8199999998</v>
      </c>
    </row>
    <row r="410" spans="1:8" ht="36" x14ac:dyDescent="0.25">
      <c r="A410" s="31" t="s">
        <v>334</v>
      </c>
      <c r="B410" s="18" t="s">
        <v>335</v>
      </c>
      <c r="C410" s="17">
        <f t="shared" ref="C410:H410" si="194">C411</f>
        <v>33420695</v>
      </c>
      <c r="D410" s="17">
        <f t="shared" si="194"/>
        <v>0</v>
      </c>
      <c r="E410" s="17">
        <f t="shared" si="194"/>
        <v>1262400</v>
      </c>
      <c r="F410" s="17">
        <f t="shared" si="194"/>
        <v>0</v>
      </c>
      <c r="G410" s="17">
        <f t="shared" si="194"/>
        <v>34683095</v>
      </c>
      <c r="H410" s="17">
        <f t="shared" si="194"/>
        <v>0</v>
      </c>
    </row>
    <row r="411" spans="1:8" x14ac:dyDescent="0.25">
      <c r="A411" s="20" t="s">
        <v>27</v>
      </c>
      <c r="B411" s="18" t="s">
        <v>28</v>
      </c>
      <c r="C411" s="17">
        <f>'[1]9.ведомства'!G814</f>
        <v>33420695</v>
      </c>
      <c r="D411" s="17">
        <f>'[1]9.ведомства'!H814</f>
        <v>0</v>
      </c>
      <c r="E411" s="17">
        <f>'[1]9.ведомства'!I814</f>
        <v>1262400</v>
      </c>
      <c r="F411" s="17">
        <f>'[1]9.ведомства'!J814</f>
        <v>0</v>
      </c>
      <c r="G411" s="17">
        <f>'[1]9.ведомства'!K814</f>
        <v>34683095</v>
      </c>
      <c r="H411" s="17">
        <f>'[1]9.ведомства'!L814</f>
        <v>0</v>
      </c>
    </row>
    <row r="412" spans="1:8" ht="38.25" x14ac:dyDescent="0.25">
      <c r="A412" s="31" t="s">
        <v>336</v>
      </c>
      <c r="B412" s="23" t="s">
        <v>97</v>
      </c>
      <c r="C412" s="17">
        <f>C413</f>
        <v>1442686.92</v>
      </c>
      <c r="D412" s="17">
        <f t="shared" ref="D412:H412" si="195">D413</f>
        <v>0</v>
      </c>
      <c r="E412" s="17">
        <f t="shared" si="195"/>
        <v>-408450</v>
      </c>
      <c r="F412" s="17">
        <f t="shared" si="195"/>
        <v>0</v>
      </c>
      <c r="G412" s="17">
        <f t="shared" si="195"/>
        <v>1034236.9199999999</v>
      </c>
      <c r="H412" s="17">
        <f t="shared" si="195"/>
        <v>0</v>
      </c>
    </row>
    <row r="413" spans="1:8" x14ac:dyDescent="0.25">
      <c r="A413" s="20" t="s">
        <v>27</v>
      </c>
      <c r="B413" s="18" t="s">
        <v>28</v>
      </c>
      <c r="C413" s="17">
        <f>'[1]9.ведомства'!G816</f>
        <v>1442686.92</v>
      </c>
      <c r="D413" s="17">
        <f>'[1]9.ведомства'!H816</f>
        <v>0</v>
      </c>
      <c r="E413" s="17">
        <f>'[1]9.ведомства'!I816</f>
        <v>-408450</v>
      </c>
      <c r="F413" s="17">
        <f>'[1]9.ведомства'!J816</f>
        <v>0</v>
      </c>
      <c r="G413" s="17">
        <f>'[1]9.ведомства'!K816</f>
        <v>1034236.9199999999</v>
      </c>
      <c r="H413" s="17">
        <f>'[1]9.ведомства'!L816</f>
        <v>0</v>
      </c>
    </row>
    <row r="414" spans="1:8" ht="24" customHeight="1" x14ac:dyDescent="0.25">
      <c r="A414" s="68" t="s">
        <v>337</v>
      </c>
      <c r="B414" s="69"/>
      <c r="C414" s="43">
        <f t="shared" ref="C414:H414" si="196">C415</f>
        <v>34188584.730000004</v>
      </c>
      <c r="D414" s="43">
        <f t="shared" si="196"/>
        <v>0</v>
      </c>
      <c r="E414" s="43">
        <f t="shared" si="196"/>
        <v>0</v>
      </c>
      <c r="F414" s="43">
        <f t="shared" si="196"/>
        <v>0</v>
      </c>
      <c r="G414" s="43">
        <f t="shared" si="196"/>
        <v>34188584.730000004</v>
      </c>
      <c r="H414" s="43">
        <f t="shared" si="196"/>
        <v>0</v>
      </c>
    </row>
    <row r="415" spans="1:8" x14ac:dyDescent="0.25">
      <c r="A415" s="64" t="s">
        <v>338</v>
      </c>
      <c r="B415" s="65"/>
      <c r="C415" s="17">
        <f t="shared" ref="C415:H415" si="197">C416+C418</f>
        <v>34188584.730000004</v>
      </c>
      <c r="D415" s="17">
        <f t="shared" si="197"/>
        <v>0</v>
      </c>
      <c r="E415" s="17">
        <f t="shared" si="197"/>
        <v>0</v>
      </c>
      <c r="F415" s="17">
        <f t="shared" si="197"/>
        <v>0</v>
      </c>
      <c r="G415" s="17">
        <f t="shared" si="197"/>
        <v>34188584.730000004</v>
      </c>
      <c r="H415" s="17">
        <f t="shared" si="197"/>
        <v>0</v>
      </c>
    </row>
    <row r="416" spans="1:8" x14ac:dyDescent="0.25">
      <c r="A416" s="20" t="s">
        <v>339</v>
      </c>
      <c r="B416" s="18" t="s">
        <v>83</v>
      </c>
      <c r="C416" s="17">
        <f t="shared" ref="C416:H416" si="198">C417</f>
        <v>16657234.73</v>
      </c>
      <c r="D416" s="17">
        <f t="shared" si="198"/>
        <v>0</v>
      </c>
      <c r="E416" s="17">
        <f t="shared" si="198"/>
        <v>0</v>
      </c>
      <c r="F416" s="17">
        <f t="shared" si="198"/>
        <v>0</v>
      </c>
      <c r="G416" s="17">
        <f t="shared" si="198"/>
        <v>16657234.73</v>
      </c>
      <c r="H416" s="17">
        <f t="shared" si="198"/>
        <v>0</v>
      </c>
    </row>
    <row r="417" spans="1:8" x14ac:dyDescent="0.25">
      <c r="A417" s="20" t="s">
        <v>23</v>
      </c>
      <c r="B417" s="21" t="s">
        <v>24</v>
      </c>
      <c r="C417" s="17">
        <f>'[1]9.ведомства'!G385</f>
        <v>16657234.73</v>
      </c>
      <c r="D417" s="17">
        <f>'[1]9.ведомства'!H385</f>
        <v>0</v>
      </c>
      <c r="E417" s="17">
        <f>'[1]9.ведомства'!I385</f>
        <v>0</v>
      </c>
      <c r="F417" s="17">
        <f>'[1]9.ведомства'!J385</f>
        <v>0</v>
      </c>
      <c r="G417" s="17">
        <f>'[1]9.ведомства'!K385</f>
        <v>16657234.73</v>
      </c>
      <c r="H417" s="17">
        <f>'[1]9.ведомства'!L385</f>
        <v>0</v>
      </c>
    </row>
    <row r="418" spans="1:8" x14ac:dyDescent="0.25">
      <c r="A418" s="39" t="s">
        <v>340</v>
      </c>
      <c r="B418" s="40" t="s">
        <v>341</v>
      </c>
      <c r="C418" s="17">
        <f t="shared" ref="C418:H418" si="199">C419</f>
        <v>17531350</v>
      </c>
      <c r="D418" s="17">
        <f t="shared" si="199"/>
        <v>0</v>
      </c>
      <c r="E418" s="17">
        <f t="shared" si="199"/>
        <v>0</v>
      </c>
      <c r="F418" s="17">
        <f t="shared" si="199"/>
        <v>0</v>
      </c>
      <c r="G418" s="17">
        <f t="shared" si="199"/>
        <v>17531350</v>
      </c>
      <c r="H418" s="17">
        <f t="shared" si="199"/>
        <v>0</v>
      </c>
    </row>
    <row r="419" spans="1:8" x14ac:dyDescent="0.25">
      <c r="A419" s="39" t="s">
        <v>23</v>
      </c>
      <c r="B419" s="40" t="s">
        <v>24</v>
      </c>
      <c r="C419" s="17">
        <f>'[1]9.ведомства'!G432</f>
        <v>17531350</v>
      </c>
      <c r="D419" s="17">
        <f>'[1]9.ведомства'!H432</f>
        <v>0</v>
      </c>
      <c r="E419" s="17">
        <f>'[1]9.ведомства'!I432</f>
        <v>0</v>
      </c>
      <c r="F419" s="17">
        <f>'[1]9.ведомства'!J432</f>
        <v>0</v>
      </c>
      <c r="G419" s="17">
        <f>'[1]9.ведомства'!K432</f>
        <v>17531350</v>
      </c>
      <c r="H419" s="17">
        <f>'[1]9.ведомства'!L432</f>
        <v>0</v>
      </c>
    </row>
    <row r="420" spans="1:8" ht="25.5" customHeight="1" x14ac:dyDescent="0.25">
      <c r="A420" s="68" t="s">
        <v>342</v>
      </c>
      <c r="B420" s="69"/>
      <c r="C420" s="43">
        <f>C421+C423</f>
        <v>31466680</v>
      </c>
      <c r="D420" s="43">
        <f t="shared" ref="D420:H420" si="200">D421+D423</f>
        <v>19201700</v>
      </c>
      <c r="E420" s="43">
        <f t="shared" si="200"/>
        <v>0</v>
      </c>
      <c r="F420" s="43">
        <f t="shared" si="200"/>
        <v>0</v>
      </c>
      <c r="G420" s="43">
        <f t="shared" si="200"/>
        <v>31466680</v>
      </c>
      <c r="H420" s="43">
        <f t="shared" si="200"/>
        <v>19201700</v>
      </c>
    </row>
    <row r="421" spans="1:8" ht="25.5" x14ac:dyDescent="0.25">
      <c r="A421" s="22" t="s">
        <v>343</v>
      </c>
      <c r="B421" s="24" t="s">
        <v>344</v>
      </c>
      <c r="C421" s="17">
        <f t="shared" ref="C421:H421" si="201">C422</f>
        <v>6846427.6500000004</v>
      </c>
      <c r="D421" s="17">
        <f t="shared" si="201"/>
        <v>4183167.29</v>
      </c>
      <c r="E421" s="17">
        <f t="shared" si="201"/>
        <v>0</v>
      </c>
      <c r="F421" s="17">
        <f t="shared" si="201"/>
        <v>0</v>
      </c>
      <c r="G421" s="17">
        <f t="shared" si="201"/>
        <v>6846427.6500000004</v>
      </c>
      <c r="H421" s="17">
        <f t="shared" si="201"/>
        <v>4183167.29</v>
      </c>
    </row>
    <row r="422" spans="1:8" x14ac:dyDescent="0.25">
      <c r="A422" s="20" t="s">
        <v>35</v>
      </c>
      <c r="B422" s="18" t="s">
        <v>36</v>
      </c>
      <c r="C422" s="17">
        <f>'[1]9.ведомства'!G1066</f>
        <v>6846427.6500000004</v>
      </c>
      <c r="D422" s="17">
        <f>'[1]9.ведомства'!H1066</f>
        <v>4183167.29</v>
      </c>
      <c r="E422" s="17">
        <f>'[1]9.ведомства'!I1066</f>
        <v>0</v>
      </c>
      <c r="F422" s="17">
        <f>'[1]9.ведомства'!J1066</f>
        <v>0</v>
      </c>
      <c r="G422" s="17">
        <f>'[1]9.ведомства'!K1066</f>
        <v>6846427.6500000004</v>
      </c>
      <c r="H422" s="17">
        <f>'[1]9.ведомства'!L1066</f>
        <v>4183167.29</v>
      </c>
    </row>
    <row r="423" spans="1:8" ht="25.5" x14ac:dyDescent="0.25">
      <c r="A423" s="22" t="s">
        <v>345</v>
      </c>
      <c r="B423" s="24" t="s">
        <v>344</v>
      </c>
      <c r="C423" s="17">
        <f t="shared" ref="C423:H423" si="202">C424</f>
        <v>24620252.350000001</v>
      </c>
      <c r="D423" s="17">
        <f t="shared" si="202"/>
        <v>15018532.710000001</v>
      </c>
      <c r="E423" s="17">
        <f t="shared" si="202"/>
        <v>0</v>
      </c>
      <c r="F423" s="17">
        <f t="shared" si="202"/>
        <v>0</v>
      </c>
      <c r="G423" s="17">
        <f t="shared" si="202"/>
        <v>24620252.350000001</v>
      </c>
      <c r="H423" s="17">
        <f t="shared" si="202"/>
        <v>15018532.710000001</v>
      </c>
    </row>
    <row r="424" spans="1:8" x14ac:dyDescent="0.25">
      <c r="A424" s="20" t="s">
        <v>35</v>
      </c>
      <c r="B424" s="18" t="s">
        <v>36</v>
      </c>
      <c r="C424" s="17">
        <f>'[1]9.ведомства'!G1070</f>
        <v>24620252.350000001</v>
      </c>
      <c r="D424" s="17">
        <f>'[1]9.ведомства'!H1070</f>
        <v>15018532.710000001</v>
      </c>
      <c r="E424" s="17">
        <f>'[1]9.ведомства'!I1070</f>
        <v>0</v>
      </c>
      <c r="F424" s="17">
        <f>'[1]9.ведомства'!J1070</f>
        <v>0</v>
      </c>
      <c r="G424" s="17">
        <f>'[1]9.ведомства'!K1070</f>
        <v>24620252.350000001</v>
      </c>
      <c r="H424" s="17">
        <f>'[1]9.ведомства'!L1070</f>
        <v>15018532.710000001</v>
      </c>
    </row>
    <row r="425" spans="1:8" ht="29.25" customHeight="1" x14ac:dyDescent="0.25">
      <c r="A425" s="68" t="s">
        <v>346</v>
      </c>
      <c r="B425" s="69"/>
      <c r="C425" s="43">
        <f t="shared" ref="C425:H426" si="203">C426</f>
        <v>3845000</v>
      </c>
      <c r="D425" s="43">
        <f t="shared" si="203"/>
        <v>0</v>
      </c>
      <c r="E425" s="43">
        <f t="shared" si="203"/>
        <v>0</v>
      </c>
      <c r="F425" s="43">
        <f t="shared" si="203"/>
        <v>0</v>
      </c>
      <c r="G425" s="43">
        <f t="shared" si="203"/>
        <v>3845000</v>
      </c>
      <c r="H425" s="43">
        <f t="shared" si="203"/>
        <v>0</v>
      </c>
    </row>
    <row r="426" spans="1:8" x14ac:dyDescent="0.25">
      <c r="A426" s="31" t="s">
        <v>347</v>
      </c>
      <c r="B426" s="18" t="s">
        <v>13</v>
      </c>
      <c r="C426" s="17">
        <f t="shared" si="203"/>
        <v>3845000</v>
      </c>
      <c r="D426" s="17">
        <f t="shared" si="203"/>
        <v>0</v>
      </c>
      <c r="E426" s="17">
        <f t="shared" si="203"/>
        <v>0</v>
      </c>
      <c r="F426" s="17">
        <f t="shared" si="203"/>
        <v>0</v>
      </c>
      <c r="G426" s="17">
        <f t="shared" si="203"/>
        <v>3845000</v>
      </c>
      <c r="H426" s="17">
        <f t="shared" si="203"/>
        <v>0</v>
      </c>
    </row>
    <row r="427" spans="1:8" x14ac:dyDescent="0.25">
      <c r="A427" s="20" t="s">
        <v>35</v>
      </c>
      <c r="B427" s="18" t="s">
        <v>36</v>
      </c>
      <c r="C427" s="17">
        <f>'[1]9.ведомства'!G933</f>
        <v>3845000</v>
      </c>
      <c r="D427" s="17">
        <f>'[1]9.ведомства'!H933</f>
        <v>0</v>
      </c>
      <c r="E427" s="17">
        <f>'[1]9.ведомства'!I933</f>
        <v>0</v>
      </c>
      <c r="F427" s="17">
        <f>'[1]9.ведомства'!J933</f>
        <v>0</v>
      </c>
      <c r="G427" s="17">
        <f>'[1]9.ведомства'!K933</f>
        <v>3845000</v>
      </c>
      <c r="H427" s="17">
        <f>'[1]9.ведомства'!L933</f>
        <v>0</v>
      </c>
    </row>
    <row r="428" spans="1:8" s="27" customFormat="1" x14ac:dyDescent="0.25">
      <c r="A428" s="72" t="s">
        <v>348</v>
      </c>
      <c r="B428" s="72"/>
      <c r="C428" s="43">
        <f t="shared" ref="C428:H428" si="204">C12+C64+C84+C166+C252+C344+C414+C420+C425</f>
        <v>2499938543.3899999</v>
      </c>
      <c r="D428" s="43">
        <f t="shared" si="204"/>
        <v>1062532529.96</v>
      </c>
      <c r="E428" s="43">
        <f t="shared" si="204"/>
        <v>-1630986.76</v>
      </c>
      <c r="F428" s="43">
        <f t="shared" si="204"/>
        <v>296335.00000000023</v>
      </c>
      <c r="G428" s="43">
        <f t="shared" si="204"/>
        <v>2498307556.6300001</v>
      </c>
      <c r="H428" s="43">
        <f t="shared" si="204"/>
        <v>1062828864.96</v>
      </c>
    </row>
    <row r="429" spans="1:8" x14ac:dyDescent="0.25">
      <c r="A429" s="44"/>
    </row>
    <row r="430" spans="1:8" x14ac:dyDescent="0.25">
      <c r="A430" s="44"/>
      <c r="G430" s="49"/>
    </row>
    <row r="431" spans="1:8" x14ac:dyDescent="0.25">
      <c r="A431" s="44"/>
      <c r="G431" s="41"/>
      <c r="H431" s="41"/>
    </row>
    <row r="432" spans="1:8" x14ac:dyDescent="0.25">
      <c r="A432" s="44"/>
      <c r="G432" s="42"/>
    </row>
    <row r="433" spans="1:8" x14ac:dyDescent="0.25">
      <c r="A433" s="44"/>
    </row>
    <row r="434" spans="1:8" x14ac:dyDescent="0.25">
      <c r="A434" s="44"/>
    </row>
    <row r="435" spans="1:8" x14ac:dyDescent="0.25">
      <c r="A435" s="44"/>
    </row>
    <row r="436" spans="1:8" x14ac:dyDescent="0.25">
      <c r="A436" s="44"/>
    </row>
    <row r="437" spans="1:8" x14ac:dyDescent="0.25">
      <c r="A437" s="44"/>
    </row>
    <row r="438" spans="1:8" x14ac:dyDescent="0.25">
      <c r="A438" s="44"/>
    </row>
    <row r="439" spans="1:8" x14ac:dyDescent="0.25">
      <c r="A439" s="44"/>
    </row>
    <row r="440" spans="1:8" x14ac:dyDescent="0.25">
      <c r="A440" s="44"/>
    </row>
    <row r="441" spans="1:8" x14ac:dyDescent="0.25">
      <c r="A441" s="44"/>
    </row>
    <row r="442" spans="1:8" x14ac:dyDescent="0.25">
      <c r="A442" s="44"/>
      <c r="B442" s="50"/>
      <c r="C442" s="51"/>
      <c r="D442" s="51"/>
      <c r="E442" s="51"/>
      <c r="F442" s="51"/>
      <c r="G442" s="51"/>
      <c r="H442" s="51"/>
    </row>
    <row r="443" spans="1:8" x14ac:dyDescent="0.25">
      <c r="A443" s="44"/>
      <c r="B443" s="50"/>
      <c r="C443" s="51"/>
      <c r="D443" s="51"/>
      <c r="E443" s="51"/>
      <c r="F443" s="51"/>
      <c r="G443" s="51"/>
      <c r="H443" s="51"/>
    </row>
    <row r="444" spans="1:8" x14ac:dyDescent="0.25">
      <c r="A444" s="44"/>
      <c r="B444" s="50"/>
      <c r="C444" s="51"/>
      <c r="D444" s="51"/>
      <c r="E444" s="51"/>
      <c r="F444" s="51"/>
      <c r="G444" s="51"/>
      <c r="H444" s="51"/>
    </row>
    <row r="445" spans="1:8" x14ac:dyDescent="0.25">
      <c r="A445" s="44"/>
      <c r="B445" s="50"/>
      <c r="C445" s="51"/>
      <c r="D445" s="51"/>
      <c r="E445" s="51"/>
      <c r="F445" s="51"/>
      <c r="G445" s="51"/>
      <c r="H445" s="51"/>
    </row>
    <row r="446" spans="1:8" x14ac:dyDescent="0.25">
      <c r="A446" s="44"/>
      <c r="B446" s="50"/>
      <c r="C446" s="51"/>
      <c r="D446" s="51"/>
      <c r="E446" s="51"/>
      <c r="F446" s="51"/>
      <c r="G446" s="51"/>
      <c r="H446" s="51"/>
    </row>
    <row r="447" spans="1:8" x14ac:dyDescent="0.25">
      <c r="A447" s="44"/>
      <c r="B447" s="50"/>
      <c r="C447" s="51"/>
      <c r="D447" s="51"/>
      <c r="E447" s="51"/>
      <c r="F447" s="51"/>
      <c r="G447" s="51"/>
      <c r="H447" s="51"/>
    </row>
    <row r="448" spans="1:8" x14ac:dyDescent="0.25">
      <c r="A448" s="44"/>
      <c r="B448" s="50"/>
      <c r="C448" s="51"/>
      <c r="D448" s="51"/>
      <c r="E448" s="51"/>
      <c r="F448" s="51"/>
      <c r="G448" s="51"/>
      <c r="H448" s="51"/>
    </row>
    <row r="449" spans="1:8" x14ac:dyDescent="0.25">
      <c r="A449" s="44"/>
      <c r="B449" s="50"/>
      <c r="C449" s="51"/>
      <c r="D449" s="51"/>
      <c r="E449" s="51"/>
      <c r="F449" s="51"/>
      <c r="G449" s="51"/>
      <c r="H449" s="51"/>
    </row>
    <row r="450" spans="1:8" x14ac:dyDescent="0.25">
      <c r="A450" s="44"/>
      <c r="B450" s="50"/>
      <c r="C450" s="51"/>
      <c r="D450" s="51"/>
      <c r="E450" s="51"/>
      <c r="F450" s="51"/>
      <c r="G450" s="51"/>
      <c r="H450" s="51"/>
    </row>
    <row r="451" spans="1:8" x14ac:dyDescent="0.25">
      <c r="A451" s="44"/>
      <c r="B451" s="50"/>
      <c r="C451" s="51"/>
      <c r="D451" s="51"/>
      <c r="E451" s="51"/>
      <c r="F451" s="51"/>
      <c r="G451" s="51"/>
      <c r="H451" s="51"/>
    </row>
    <row r="452" spans="1:8" x14ac:dyDescent="0.25">
      <c r="A452" s="44"/>
      <c r="B452" s="50"/>
      <c r="C452" s="51"/>
      <c r="D452" s="51"/>
      <c r="E452" s="51"/>
      <c r="F452" s="51"/>
      <c r="G452" s="51"/>
      <c r="H452" s="51"/>
    </row>
    <row r="453" spans="1:8" x14ac:dyDescent="0.25">
      <c r="A453" s="44"/>
      <c r="B453" s="50"/>
      <c r="C453" s="51"/>
      <c r="D453" s="51"/>
      <c r="E453" s="51"/>
      <c r="F453" s="51"/>
      <c r="G453" s="51"/>
      <c r="H453" s="51"/>
    </row>
    <row r="454" spans="1:8" x14ac:dyDescent="0.25">
      <c r="A454" s="44"/>
      <c r="B454" s="50"/>
      <c r="C454" s="51"/>
      <c r="D454" s="51"/>
      <c r="E454" s="51"/>
      <c r="F454" s="51"/>
      <c r="G454" s="51"/>
      <c r="H454" s="51"/>
    </row>
    <row r="455" spans="1:8" x14ac:dyDescent="0.25">
      <c r="A455" s="44"/>
      <c r="B455" s="50"/>
      <c r="C455" s="51"/>
      <c r="D455" s="51"/>
      <c r="E455" s="51"/>
      <c r="F455" s="51"/>
      <c r="G455" s="51"/>
      <c r="H455" s="51"/>
    </row>
    <row r="456" spans="1:8" x14ac:dyDescent="0.25">
      <c r="A456" s="44"/>
      <c r="B456" s="50"/>
      <c r="C456" s="51"/>
      <c r="D456" s="51"/>
      <c r="E456" s="51"/>
      <c r="F456" s="51"/>
      <c r="G456" s="51"/>
      <c r="H456" s="51"/>
    </row>
    <row r="457" spans="1:8" x14ac:dyDescent="0.25">
      <c r="A457" s="44"/>
      <c r="B457" s="50"/>
      <c r="C457" s="51"/>
      <c r="D457" s="51"/>
      <c r="E457" s="51"/>
      <c r="F457" s="51"/>
      <c r="G457" s="51"/>
      <c r="H457" s="51"/>
    </row>
    <row r="458" spans="1:8" x14ac:dyDescent="0.25">
      <c r="A458" s="44"/>
      <c r="B458" s="50"/>
      <c r="C458" s="51"/>
      <c r="D458" s="51"/>
      <c r="E458" s="51"/>
      <c r="F458" s="51"/>
      <c r="G458" s="51"/>
      <c r="H458" s="51"/>
    </row>
    <row r="459" spans="1:8" x14ac:dyDescent="0.25">
      <c r="A459" s="44"/>
      <c r="B459" s="50"/>
      <c r="C459" s="51"/>
      <c r="D459" s="51"/>
      <c r="E459" s="51"/>
      <c r="F459" s="51"/>
      <c r="G459" s="51"/>
      <c r="H459" s="51"/>
    </row>
    <row r="460" spans="1:8" x14ac:dyDescent="0.25">
      <c r="A460" s="44"/>
      <c r="B460" s="50"/>
      <c r="C460" s="51"/>
      <c r="D460" s="51"/>
      <c r="E460" s="51"/>
      <c r="F460" s="51"/>
      <c r="G460" s="51"/>
      <c r="H460" s="51"/>
    </row>
    <row r="461" spans="1:8" x14ac:dyDescent="0.25">
      <c r="A461" s="44"/>
      <c r="B461" s="50"/>
      <c r="C461" s="51"/>
      <c r="D461" s="51"/>
      <c r="E461" s="51"/>
      <c r="F461" s="51"/>
      <c r="G461" s="51"/>
      <c r="H461" s="51"/>
    </row>
    <row r="462" spans="1:8" x14ac:dyDescent="0.25">
      <c r="A462" s="44"/>
      <c r="B462" s="50"/>
      <c r="C462" s="51"/>
      <c r="D462" s="51"/>
      <c r="E462" s="51"/>
      <c r="F462" s="51"/>
      <c r="G462" s="51"/>
      <c r="H462" s="51"/>
    </row>
    <row r="463" spans="1:8" x14ac:dyDescent="0.25">
      <c r="A463" s="44"/>
      <c r="B463" s="50"/>
      <c r="C463" s="51"/>
      <c r="D463" s="51"/>
      <c r="E463" s="51"/>
      <c r="F463" s="51"/>
      <c r="G463" s="51"/>
      <c r="H463" s="51"/>
    </row>
    <row r="464" spans="1:8" x14ac:dyDescent="0.25">
      <c r="A464" s="44"/>
      <c r="B464" s="50"/>
      <c r="C464" s="51"/>
      <c r="D464" s="51"/>
      <c r="E464" s="51"/>
      <c r="F464" s="51"/>
      <c r="G464" s="51"/>
      <c r="H464" s="51"/>
    </row>
    <row r="465" spans="1:8" x14ac:dyDescent="0.25">
      <c r="A465" s="44"/>
      <c r="B465" s="50"/>
      <c r="C465" s="51"/>
      <c r="D465" s="51"/>
      <c r="E465" s="51"/>
      <c r="F465" s="51"/>
      <c r="G465" s="51"/>
      <c r="H465" s="51"/>
    </row>
    <row r="466" spans="1:8" x14ac:dyDescent="0.25">
      <c r="A466" s="44"/>
      <c r="B466" s="50"/>
      <c r="C466" s="51"/>
      <c r="D466" s="51"/>
      <c r="E466" s="51"/>
      <c r="F466" s="51"/>
      <c r="G466" s="51"/>
      <c r="H466" s="51"/>
    </row>
    <row r="467" spans="1:8" x14ac:dyDescent="0.25">
      <c r="A467" s="44"/>
      <c r="B467" s="50"/>
      <c r="C467" s="51"/>
      <c r="D467" s="51"/>
      <c r="E467" s="51"/>
      <c r="F467" s="51"/>
      <c r="G467" s="51"/>
      <c r="H467" s="51"/>
    </row>
    <row r="468" spans="1:8" x14ac:dyDescent="0.25">
      <c r="A468" s="44"/>
      <c r="B468" s="50"/>
      <c r="C468" s="51"/>
      <c r="D468" s="51"/>
      <c r="E468" s="51"/>
      <c r="F468" s="51"/>
      <c r="G468" s="51"/>
      <c r="H468" s="51"/>
    </row>
    <row r="469" spans="1:8" x14ac:dyDescent="0.25">
      <c r="A469" s="44"/>
      <c r="B469" s="50"/>
      <c r="C469" s="51"/>
      <c r="D469" s="51"/>
      <c r="E469" s="51"/>
      <c r="F469" s="51"/>
      <c r="G469" s="51"/>
      <c r="H469" s="51"/>
    </row>
    <row r="470" spans="1:8" x14ac:dyDescent="0.25">
      <c r="A470" s="44"/>
      <c r="B470" s="50"/>
      <c r="C470" s="51"/>
      <c r="D470" s="51"/>
      <c r="E470" s="51"/>
      <c r="F470" s="51"/>
      <c r="G470" s="51"/>
      <c r="H470" s="51"/>
    </row>
    <row r="471" spans="1:8" x14ac:dyDescent="0.25">
      <c r="A471" s="44"/>
      <c r="B471" s="50"/>
      <c r="C471" s="51"/>
      <c r="D471" s="51"/>
      <c r="E471" s="51"/>
      <c r="F471" s="51"/>
      <c r="G471" s="51"/>
      <c r="H471" s="51"/>
    </row>
    <row r="472" spans="1:8" x14ac:dyDescent="0.25">
      <c r="A472" s="44"/>
      <c r="B472" s="50"/>
      <c r="C472" s="51"/>
      <c r="D472" s="51"/>
      <c r="E472" s="51"/>
      <c r="F472" s="51"/>
      <c r="G472" s="51"/>
      <c r="H472" s="51"/>
    </row>
    <row r="473" spans="1:8" x14ac:dyDescent="0.25">
      <c r="A473" s="44"/>
      <c r="B473" s="50"/>
      <c r="C473" s="51"/>
      <c r="D473" s="51"/>
      <c r="E473" s="51"/>
      <c r="F473" s="51"/>
      <c r="G473" s="51"/>
      <c r="H473" s="51"/>
    </row>
    <row r="474" spans="1:8" x14ac:dyDescent="0.25">
      <c r="A474" s="44"/>
      <c r="B474" s="50"/>
      <c r="C474" s="51"/>
      <c r="D474" s="51"/>
      <c r="E474" s="51"/>
      <c r="F474" s="51"/>
      <c r="G474" s="51"/>
      <c r="H474" s="51"/>
    </row>
    <row r="475" spans="1:8" x14ac:dyDescent="0.25">
      <c r="A475" s="44"/>
      <c r="B475" s="50"/>
      <c r="C475" s="51"/>
      <c r="D475" s="51"/>
      <c r="E475" s="51"/>
      <c r="F475" s="51"/>
      <c r="G475" s="51"/>
      <c r="H475" s="51"/>
    </row>
    <row r="476" spans="1:8" x14ac:dyDescent="0.25">
      <c r="A476" s="44"/>
      <c r="B476" s="50"/>
      <c r="C476" s="51"/>
      <c r="D476" s="51"/>
      <c r="E476" s="51"/>
      <c r="F476" s="51"/>
      <c r="G476" s="51"/>
      <c r="H476" s="51"/>
    </row>
    <row r="477" spans="1:8" x14ac:dyDescent="0.25">
      <c r="A477" s="44"/>
      <c r="B477" s="50"/>
      <c r="C477" s="51"/>
      <c r="D477" s="51"/>
      <c r="E477" s="51"/>
      <c r="F477" s="51"/>
      <c r="G477" s="51"/>
      <c r="H477" s="51"/>
    </row>
    <row r="478" spans="1:8" x14ac:dyDescent="0.25">
      <c r="A478" s="44"/>
      <c r="B478" s="50"/>
      <c r="C478" s="51"/>
      <c r="D478" s="51"/>
      <c r="E478" s="51"/>
      <c r="F478" s="51"/>
      <c r="G478" s="51"/>
      <c r="H478" s="51"/>
    </row>
    <row r="479" spans="1:8" x14ac:dyDescent="0.25">
      <c r="A479" s="44"/>
      <c r="B479" s="50"/>
      <c r="C479" s="51"/>
      <c r="D479" s="51"/>
      <c r="E479" s="51"/>
      <c r="F479" s="51"/>
      <c r="G479" s="51"/>
      <c r="H479" s="51"/>
    </row>
    <row r="480" spans="1:8" x14ac:dyDescent="0.25">
      <c r="A480" s="44"/>
      <c r="B480" s="50"/>
      <c r="C480" s="51"/>
      <c r="D480" s="51"/>
      <c r="E480" s="51"/>
      <c r="F480" s="51"/>
      <c r="G480" s="51"/>
      <c r="H480" s="51"/>
    </row>
    <row r="481" spans="1:8" x14ac:dyDescent="0.25">
      <c r="A481" s="44"/>
      <c r="B481" s="50"/>
      <c r="C481" s="51"/>
      <c r="D481" s="51"/>
      <c r="E481" s="51"/>
      <c r="F481" s="51"/>
      <c r="G481" s="51"/>
      <c r="H481" s="51"/>
    </row>
    <row r="482" spans="1:8" x14ac:dyDescent="0.25">
      <c r="A482" s="44"/>
      <c r="B482" s="50"/>
      <c r="C482" s="51"/>
      <c r="D482" s="51"/>
      <c r="E482" s="51"/>
      <c r="F482" s="51"/>
      <c r="G482" s="51"/>
      <c r="H482" s="51"/>
    </row>
    <row r="483" spans="1:8" x14ac:dyDescent="0.25">
      <c r="A483" s="44"/>
      <c r="B483" s="50"/>
      <c r="C483" s="51"/>
      <c r="D483" s="51"/>
      <c r="E483" s="51"/>
      <c r="F483" s="51"/>
      <c r="G483" s="51"/>
      <c r="H483" s="51"/>
    </row>
    <row r="484" spans="1:8" x14ac:dyDescent="0.25">
      <c r="A484" s="44"/>
      <c r="B484" s="50"/>
      <c r="C484" s="51"/>
      <c r="D484" s="51"/>
      <c r="E484" s="51"/>
      <c r="F484" s="51"/>
      <c r="G484" s="51"/>
      <c r="H484" s="51"/>
    </row>
    <row r="485" spans="1:8" x14ac:dyDescent="0.25">
      <c r="A485" s="44"/>
      <c r="B485" s="50"/>
      <c r="C485" s="51"/>
      <c r="D485" s="51"/>
      <c r="E485" s="51"/>
      <c r="F485" s="51"/>
      <c r="G485" s="51"/>
      <c r="H485" s="51"/>
    </row>
    <row r="486" spans="1:8" x14ac:dyDescent="0.25">
      <c r="A486" s="44"/>
      <c r="B486" s="50"/>
      <c r="C486" s="51"/>
      <c r="D486" s="51"/>
      <c r="E486" s="51"/>
      <c r="F486" s="51"/>
      <c r="G486" s="51"/>
      <c r="H486" s="51"/>
    </row>
    <row r="487" spans="1:8" x14ac:dyDescent="0.25">
      <c r="A487" s="44"/>
      <c r="B487" s="50"/>
      <c r="C487" s="51"/>
      <c r="D487" s="51"/>
      <c r="E487" s="51"/>
      <c r="F487" s="51"/>
      <c r="G487" s="51"/>
      <c r="H487" s="51"/>
    </row>
    <row r="488" spans="1:8" x14ac:dyDescent="0.25">
      <c r="A488" s="44"/>
      <c r="B488" s="50"/>
      <c r="C488" s="51"/>
      <c r="D488" s="51"/>
      <c r="E488" s="51"/>
      <c r="F488" s="51"/>
      <c r="G488" s="51"/>
      <c r="H488" s="51"/>
    </row>
    <row r="489" spans="1:8" x14ac:dyDescent="0.25">
      <c r="A489" s="44"/>
      <c r="B489" s="50"/>
      <c r="C489" s="51"/>
      <c r="D489" s="51"/>
      <c r="E489" s="51"/>
      <c r="F489" s="51"/>
      <c r="G489" s="51"/>
      <c r="H489" s="51"/>
    </row>
    <row r="490" spans="1:8" x14ac:dyDescent="0.25">
      <c r="A490" s="44"/>
      <c r="B490" s="50"/>
      <c r="C490" s="51"/>
      <c r="D490" s="51"/>
      <c r="E490" s="51"/>
      <c r="F490" s="51"/>
      <c r="G490" s="51"/>
      <c r="H490" s="51"/>
    </row>
    <row r="491" spans="1:8" x14ac:dyDescent="0.25">
      <c r="A491" s="44"/>
      <c r="B491" s="50"/>
      <c r="C491" s="51"/>
      <c r="D491" s="51"/>
      <c r="E491" s="51"/>
      <c r="F491" s="51"/>
      <c r="G491" s="51"/>
      <c r="H491" s="51"/>
    </row>
    <row r="492" spans="1:8" x14ac:dyDescent="0.25">
      <c r="A492" s="44"/>
      <c r="B492" s="50"/>
      <c r="C492" s="51"/>
      <c r="D492" s="51"/>
      <c r="E492" s="51"/>
      <c r="F492" s="51"/>
      <c r="G492" s="51"/>
      <c r="H492" s="51"/>
    </row>
    <row r="493" spans="1:8" x14ac:dyDescent="0.25">
      <c r="A493" s="44"/>
      <c r="B493" s="50"/>
      <c r="C493" s="51"/>
      <c r="D493" s="51"/>
      <c r="E493" s="51"/>
      <c r="F493" s="51"/>
      <c r="G493" s="51"/>
      <c r="H493" s="51"/>
    </row>
    <row r="494" spans="1:8" x14ac:dyDescent="0.25">
      <c r="A494" s="44"/>
      <c r="B494" s="50"/>
      <c r="C494" s="51"/>
      <c r="D494" s="51"/>
      <c r="E494" s="51"/>
      <c r="F494" s="51"/>
      <c r="G494" s="51"/>
      <c r="H494" s="51"/>
    </row>
    <row r="495" spans="1:8" x14ac:dyDescent="0.25">
      <c r="A495" s="44"/>
      <c r="B495" s="50"/>
      <c r="C495" s="51"/>
      <c r="D495" s="51"/>
      <c r="E495" s="51"/>
      <c r="F495" s="51"/>
      <c r="G495" s="51"/>
      <c r="H495" s="51"/>
    </row>
    <row r="496" spans="1:8" x14ac:dyDescent="0.25">
      <c r="A496" s="44"/>
      <c r="B496" s="50"/>
      <c r="C496" s="51"/>
      <c r="D496" s="51"/>
      <c r="E496" s="51"/>
      <c r="F496" s="51"/>
      <c r="G496" s="51"/>
      <c r="H496" s="51"/>
    </row>
    <row r="497" spans="1:8" x14ac:dyDescent="0.25">
      <c r="A497" s="44"/>
      <c r="B497" s="50"/>
      <c r="C497" s="51"/>
      <c r="D497" s="51"/>
      <c r="E497" s="51"/>
      <c r="F497" s="51"/>
      <c r="G497" s="51"/>
      <c r="H497" s="51"/>
    </row>
    <row r="498" spans="1:8" x14ac:dyDescent="0.25">
      <c r="A498" s="44"/>
      <c r="B498" s="50"/>
      <c r="C498" s="51"/>
      <c r="D498" s="51"/>
      <c r="E498" s="51"/>
      <c r="F498" s="51"/>
      <c r="G498" s="51"/>
      <c r="H498" s="51"/>
    </row>
    <row r="499" spans="1:8" x14ac:dyDescent="0.25">
      <c r="A499" s="44"/>
      <c r="B499" s="50"/>
      <c r="C499" s="51"/>
      <c r="D499" s="51"/>
      <c r="E499" s="51"/>
      <c r="F499" s="51"/>
      <c r="G499" s="51"/>
      <c r="H499" s="51"/>
    </row>
    <row r="500" spans="1:8" x14ac:dyDescent="0.25">
      <c r="A500" s="44"/>
      <c r="B500" s="50"/>
      <c r="C500" s="51"/>
      <c r="D500" s="51"/>
      <c r="E500" s="51"/>
      <c r="F500" s="51"/>
      <c r="G500" s="51"/>
      <c r="H500" s="51"/>
    </row>
    <row r="501" spans="1:8" x14ac:dyDescent="0.25">
      <c r="A501" s="44"/>
      <c r="B501" s="50"/>
      <c r="C501" s="51"/>
      <c r="D501" s="51"/>
      <c r="E501" s="51"/>
      <c r="F501" s="51"/>
      <c r="G501" s="51"/>
      <c r="H501" s="51"/>
    </row>
    <row r="502" spans="1:8" x14ac:dyDescent="0.25">
      <c r="A502" s="44"/>
      <c r="B502" s="50"/>
      <c r="C502" s="51"/>
      <c r="D502" s="51"/>
      <c r="E502" s="51"/>
      <c r="F502" s="51"/>
      <c r="G502" s="51"/>
      <c r="H502" s="51"/>
    </row>
    <row r="503" spans="1:8" x14ac:dyDescent="0.25">
      <c r="A503" s="44"/>
      <c r="B503" s="50"/>
      <c r="C503" s="51"/>
      <c r="D503" s="51"/>
      <c r="E503" s="51"/>
      <c r="F503" s="51"/>
      <c r="G503" s="51"/>
      <c r="H503" s="51"/>
    </row>
    <row r="504" spans="1:8" x14ac:dyDescent="0.25">
      <c r="A504" s="44"/>
      <c r="B504" s="50"/>
      <c r="C504" s="51"/>
      <c r="D504" s="51"/>
      <c r="E504" s="51"/>
      <c r="F504" s="51"/>
      <c r="G504" s="51"/>
      <c r="H504" s="51"/>
    </row>
    <row r="505" spans="1:8" x14ac:dyDescent="0.25">
      <c r="A505" s="44"/>
      <c r="B505" s="50"/>
      <c r="C505" s="51"/>
      <c r="D505" s="51"/>
      <c r="E505" s="51"/>
      <c r="F505" s="51"/>
      <c r="G505" s="51"/>
      <c r="H505" s="51"/>
    </row>
    <row r="506" spans="1:8" x14ac:dyDescent="0.25">
      <c r="A506" s="44"/>
      <c r="B506" s="50"/>
      <c r="C506" s="51"/>
      <c r="D506" s="51"/>
      <c r="E506" s="51"/>
      <c r="F506" s="51"/>
      <c r="G506" s="51"/>
      <c r="H506" s="51"/>
    </row>
    <row r="507" spans="1:8" x14ac:dyDescent="0.25">
      <c r="A507" s="44"/>
      <c r="B507" s="50"/>
      <c r="C507" s="51"/>
      <c r="D507" s="51"/>
      <c r="E507" s="51"/>
      <c r="F507" s="51"/>
      <c r="G507" s="51"/>
      <c r="H507" s="51"/>
    </row>
    <row r="508" spans="1:8" x14ac:dyDescent="0.25">
      <c r="A508" s="44"/>
      <c r="B508" s="50"/>
      <c r="C508" s="51"/>
      <c r="D508" s="51"/>
      <c r="E508" s="51"/>
      <c r="F508" s="51"/>
      <c r="G508" s="51"/>
      <c r="H508" s="51"/>
    </row>
    <row r="509" spans="1:8" x14ac:dyDescent="0.25">
      <c r="A509" s="44"/>
      <c r="B509" s="50"/>
      <c r="C509" s="51"/>
      <c r="D509" s="51"/>
      <c r="E509" s="51"/>
      <c r="F509" s="51"/>
      <c r="G509" s="51"/>
      <c r="H509" s="51"/>
    </row>
    <row r="510" spans="1:8" x14ac:dyDescent="0.25">
      <c r="A510" s="44"/>
      <c r="B510" s="50"/>
      <c r="C510" s="51"/>
      <c r="D510" s="51"/>
      <c r="E510" s="51"/>
      <c r="F510" s="51"/>
      <c r="G510" s="51"/>
      <c r="H510" s="51"/>
    </row>
    <row r="511" spans="1:8" x14ac:dyDescent="0.25">
      <c r="A511" s="44"/>
      <c r="B511" s="50"/>
      <c r="C511" s="51"/>
      <c r="D511" s="51"/>
      <c r="E511" s="51"/>
      <c r="F511" s="51"/>
      <c r="G511" s="51"/>
      <c r="H511" s="51"/>
    </row>
    <row r="512" spans="1:8" x14ac:dyDescent="0.25">
      <c r="A512" s="44"/>
      <c r="B512" s="50"/>
      <c r="C512" s="51"/>
      <c r="D512" s="51"/>
      <c r="E512" s="51"/>
      <c r="F512" s="51"/>
      <c r="G512" s="51"/>
      <c r="H512" s="51"/>
    </row>
    <row r="513" spans="1:8" x14ac:dyDescent="0.25">
      <c r="A513" s="44"/>
      <c r="B513" s="50"/>
      <c r="C513" s="51"/>
      <c r="D513" s="51"/>
      <c r="E513" s="51"/>
      <c r="F513" s="51"/>
      <c r="G513" s="51"/>
      <c r="H513" s="51"/>
    </row>
    <row r="514" spans="1:8" x14ac:dyDescent="0.25">
      <c r="A514" s="44"/>
      <c r="B514" s="50"/>
      <c r="C514" s="51"/>
      <c r="D514" s="51"/>
      <c r="E514" s="51"/>
      <c r="F514" s="51"/>
      <c r="G514" s="51"/>
      <c r="H514" s="51"/>
    </row>
    <row r="515" spans="1:8" x14ac:dyDescent="0.25">
      <c r="A515" s="44"/>
      <c r="B515" s="50"/>
      <c r="C515" s="51"/>
      <c r="D515" s="51"/>
      <c r="E515" s="51"/>
      <c r="F515" s="51"/>
      <c r="G515" s="51"/>
      <c r="H515" s="51"/>
    </row>
    <row r="516" spans="1:8" x14ac:dyDescent="0.25">
      <c r="A516" s="44"/>
      <c r="B516" s="50"/>
      <c r="C516" s="51"/>
      <c r="D516" s="51"/>
      <c r="E516" s="51"/>
      <c r="F516" s="51"/>
      <c r="G516" s="51"/>
      <c r="H516" s="51"/>
    </row>
    <row r="517" spans="1:8" x14ac:dyDescent="0.25">
      <c r="A517" s="44"/>
      <c r="B517" s="50"/>
      <c r="C517" s="51"/>
      <c r="D517" s="51"/>
      <c r="E517" s="51"/>
      <c r="F517" s="51"/>
      <c r="G517" s="51"/>
      <c r="H517" s="51"/>
    </row>
    <row r="518" spans="1:8" x14ac:dyDescent="0.25">
      <c r="A518" s="44"/>
      <c r="B518" s="50"/>
      <c r="C518" s="51"/>
      <c r="D518" s="51"/>
      <c r="E518" s="51"/>
      <c r="F518" s="51"/>
      <c r="G518" s="51"/>
      <c r="H518" s="51"/>
    </row>
    <row r="519" spans="1:8" x14ac:dyDescent="0.25">
      <c r="A519" s="44"/>
      <c r="B519" s="50"/>
      <c r="C519" s="51"/>
      <c r="D519" s="51"/>
      <c r="E519" s="51"/>
      <c r="F519" s="51"/>
      <c r="G519" s="51"/>
      <c r="H519" s="51"/>
    </row>
    <row r="520" spans="1:8" x14ac:dyDescent="0.25">
      <c r="A520" s="44"/>
      <c r="B520" s="50"/>
      <c r="C520" s="51"/>
      <c r="D520" s="51"/>
      <c r="E520" s="51"/>
      <c r="F520" s="51"/>
      <c r="G520" s="51"/>
      <c r="H520" s="51"/>
    </row>
    <row r="521" spans="1:8" x14ac:dyDescent="0.25">
      <c r="A521" s="44"/>
      <c r="B521" s="50"/>
      <c r="C521" s="51"/>
      <c r="D521" s="51"/>
      <c r="E521" s="51"/>
      <c r="F521" s="51"/>
      <c r="G521" s="51"/>
      <c r="H521" s="51"/>
    </row>
    <row r="522" spans="1:8" x14ac:dyDescent="0.25">
      <c r="A522" s="44"/>
      <c r="B522" s="50"/>
      <c r="C522" s="51"/>
      <c r="D522" s="51"/>
      <c r="E522" s="51"/>
      <c r="F522" s="51"/>
      <c r="G522" s="51"/>
      <c r="H522" s="51"/>
    </row>
    <row r="523" spans="1:8" x14ac:dyDescent="0.25">
      <c r="A523" s="44"/>
      <c r="B523" s="50"/>
      <c r="C523" s="51"/>
      <c r="D523" s="51"/>
      <c r="E523" s="51"/>
      <c r="F523" s="51"/>
      <c r="G523" s="51"/>
      <c r="H523" s="51"/>
    </row>
    <row r="524" spans="1:8" x14ac:dyDescent="0.25">
      <c r="A524" s="44"/>
      <c r="B524" s="50"/>
      <c r="C524" s="51"/>
      <c r="D524" s="51"/>
      <c r="E524" s="51"/>
      <c r="F524" s="51"/>
      <c r="G524" s="51"/>
      <c r="H524" s="51"/>
    </row>
    <row r="525" spans="1:8" x14ac:dyDescent="0.25">
      <c r="A525" s="44"/>
      <c r="B525" s="50"/>
      <c r="C525" s="51"/>
      <c r="D525" s="51"/>
      <c r="E525" s="51"/>
      <c r="F525" s="51"/>
      <c r="G525" s="51"/>
      <c r="H525" s="51"/>
    </row>
    <row r="526" spans="1:8" x14ac:dyDescent="0.25">
      <c r="A526" s="44"/>
      <c r="B526" s="50"/>
      <c r="C526" s="51"/>
      <c r="D526" s="51"/>
      <c r="E526" s="51"/>
      <c r="F526" s="51"/>
      <c r="G526" s="51"/>
      <c r="H526" s="51"/>
    </row>
    <row r="527" spans="1:8" x14ac:dyDescent="0.25">
      <c r="A527" s="44"/>
      <c r="B527" s="50"/>
      <c r="C527" s="51"/>
      <c r="D527" s="51"/>
      <c r="E527" s="51"/>
      <c r="F527" s="51"/>
      <c r="G527" s="51"/>
      <c r="H527" s="51"/>
    </row>
    <row r="528" spans="1:8" x14ac:dyDescent="0.25">
      <c r="A528" s="44"/>
      <c r="B528" s="50"/>
      <c r="C528" s="51"/>
      <c r="D528" s="51"/>
      <c r="E528" s="51"/>
      <c r="F528" s="51"/>
      <c r="G528" s="51"/>
      <c r="H528" s="51"/>
    </row>
    <row r="529" spans="1:8" x14ac:dyDescent="0.25">
      <c r="A529" s="44"/>
      <c r="B529" s="50"/>
      <c r="C529" s="51"/>
      <c r="D529" s="51"/>
      <c r="E529" s="51"/>
      <c r="F529" s="51"/>
      <c r="G529" s="51"/>
      <c r="H529" s="51"/>
    </row>
    <row r="530" spans="1:8" x14ac:dyDescent="0.25">
      <c r="A530" s="44"/>
      <c r="B530" s="50"/>
      <c r="C530" s="51"/>
      <c r="D530" s="51"/>
      <c r="E530" s="51"/>
      <c r="F530" s="51"/>
      <c r="G530" s="51"/>
      <c r="H530" s="51"/>
    </row>
    <row r="531" spans="1:8" x14ac:dyDescent="0.25">
      <c r="A531" s="44"/>
      <c r="B531" s="50"/>
      <c r="C531" s="51"/>
      <c r="D531" s="51"/>
      <c r="E531" s="51"/>
      <c r="F531" s="51"/>
      <c r="G531" s="51"/>
      <c r="H531" s="51"/>
    </row>
    <row r="532" spans="1:8" x14ac:dyDescent="0.25">
      <c r="A532" s="44"/>
      <c r="B532" s="50"/>
      <c r="C532" s="51"/>
      <c r="D532" s="51"/>
      <c r="E532" s="51"/>
      <c r="F532" s="51"/>
      <c r="G532" s="51"/>
      <c r="H532" s="51"/>
    </row>
    <row r="533" spans="1:8" x14ac:dyDescent="0.25">
      <c r="A533" s="44"/>
      <c r="B533" s="50"/>
      <c r="C533" s="51"/>
      <c r="D533" s="51"/>
      <c r="E533" s="51"/>
      <c r="F533" s="51"/>
      <c r="G533" s="51"/>
      <c r="H533" s="51"/>
    </row>
    <row r="534" spans="1:8" x14ac:dyDescent="0.25">
      <c r="A534" s="44"/>
      <c r="B534" s="50"/>
      <c r="C534" s="51"/>
      <c r="D534" s="51"/>
      <c r="E534" s="51"/>
      <c r="F534" s="51"/>
      <c r="G534" s="51"/>
      <c r="H534" s="51"/>
    </row>
    <row r="535" spans="1:8" x14ac:dyDescent="0.25">
      <c r="A535" s="44"/>
      <c r="B535" s="50"/>
      <c r="C535" s="51"/>
      <c r="D535" s="51"/>
      <c r="E535" s="51"/>
      <c r="F535" s="51"/>
      <c r="G535" s="51"/>
      <c r="H535" s="51"/>
    </row>
    <row r="536" spans="1:8" x14ac:dyDescent="0.25">
      <c r="A536" s="44"/>
      <c r="B536" s="50"/>
      <c r="C536" s="51"/>
      <c r="D536" s="51"/>
      <c r="E536" s="51"/>
      <c r="F536" s="51"/>
      <c r="G536" s="51"/>
      <c r="H536" s="51"/>
    </row>
    <row r="537" spans="1:8" x14ac:dyDescent="0.25">
      <c r="A537" s="44"/>
      <c r="B537" s="50"/>
      <c r="C537" s="51"/>
      <c r="D537" s="51"/>
      <c r="E537" s="51"/>
      <c r="F537" s="51"/>
      <c r="G537" s="51"/>
      <c r="H537" s="51"/>
    </row>
    <row r="538" spans="1:8" x14ac:dyDescent="0.25">
      <c r="A538" s="44"/>
      <c r="B538" s="50"/>
      <c r="C538" s="51"/>
      <c r="D538" s="51"/>
      <c r="E538" s="51"/>
      <c r="F538" s="51"/>
      <c r="G538" s="51"/>
      <c r="H538" s="51"/>
    </row>
    <row r="539" spans="1:8" x14ac:dyDescent="0.25">
      <c r="A539" s="44"/>
      <c r="B539" s="50"/>
      <c r="C539" s="51"/>
      <c r="D539" s="51"/>
      <c r="E539" s="51"/>
      <c r="F539" s="51"/>
      <c r="G539" s="51"/>
      <c r="H539" s="51"/>
    </row>
    <row r="540" spans="1:8" x14ac:dyDescent="0.25">
      <c r="A540" s="44"/>
      <c r="B540" s="50"/>
      <c r="C540" s="51"/>
      <c r="D540" s="51"/>
      <c r="E540" s="51"/>
      <c r="F540" s="51"/>
      <c r="G540" s="51"/>
      <c r="H540" s="51"/>
    </row>
    <row r="541" spans="1:8" x14ac:dyDescent="0.25">
      <c r="A541" s="44"/>
      <c r="B541" s="50"/>
      <c r="C541" s="51"/>
      <c r="D541" s="51"/>
      <c r="E541" s="51"/>
      <c r="F541" s="51"/>
      <c r="G541" s="51"/>
      <c r="H541" s="51"/>
    </row>
    <row r="542" spans="1:8" x14ac:dyDescent="0.25">
      <c r="A542" s="44"/>
      <c r="B542" s="50"/>
      <c r="C542" s="51"/>
      <c r="D542" s="51"/>
      <c r="E542" s="51"/>
      <c r="F542" s="51"/>
      <c r="G542" s="51"/>
      <c r="H542" s="51"/>
    </row>
    <row r="543" spans="1:8" x14ac:dyDescent="0.25">
      <c r="A543" s="44"/>
      <c r="B543" s="50"/>
      <c r="C543" s="51"/>
      <c r="D543" s="51"/>
      <c r="E543" s="51"/>
      <c r="F543" s="51"/>
      <c r="G543" s="51"/>
      <c r="H543" s="51"/>
    </row>
    <row r="544" spans="1:8" x14ac:dyDescent="0.25">
      <c r="A544" s="44"/>
      <c r="B544" s="50"/>
      <c r="C544" s="51"/>
      <c r="D544" s="51"/>
      <c r="E544" s="51"/>
      <c r="F544" s="51"/>
      <c r="G544" s="51"/>
      <c r="H544" s="51"/>
    </row>
    <row r="545" spans="1:8" x14ac:dyDescent="0.25">
      <c r="A545" s="44"/>
      <c r="B545" s="50"/>
      <c r="C545" s="51"/>
      <c r="D545" s="51"/>
      <c r="E545" s="51"/>
      <c r="F545" s="51"/>
      <c r="G545" s="51"/>
      <c r="H545" s="51"/>
    </row>
    <row r="546" spans="1:8" x14ac:dyDescent="0.25">
      <c r="A546" s="44"/>
      <c r="B546" s="50"/>
      <c r="C546" s="51"/>
      <c r="D546" s="51"/>
      <c r="E546" s="51"/>
      <c r="F546" s="51"/>
      <c r="G546" s="51"/>
      <c r="H546" s="51"/>
    </row>
    <row r="547" spans="1:8" x14ac:dyDescent="0.25">
      <c r="A547" s="44"/>
      <c r="B547" s="50"/>
      <c r="C547" s="51"/>
      <c r="D547" s="51"/>
      <c r="E547" s="51"/>
      <c r="F547" s="51"/>
      <c r="G547" s="51"/>
      <c r="H547" s="51"/>
    </row>
    <row r="548" spans="1:8" x14ac:dyDescent="0.25">
      <c r="A548" s="44"/>
      <c r="B548" s="50"/>
      <c r="C548" s="51"/>
      <c r="D548" s="51"/>
      <c r="E548" s="51"/>
      <c r="F548" s="51"/>
      <c r="G548" s="51"/>
      <c r="H548" s="51"/>
    </row>
    <row r="549" spans="1:8" x14ac:dyDescent="0.25">
      <c r="A549" s="44"/>
      <c r="B549" s="50"/>
      <c r="C549" s="51"/>
      <c r="D549" s="51"/>
      <c r="E549" s="51"/>
      <c r="F549" s="51"/>
      <c r="G549" s="51"/>
      <c r="H549" s="51"/>
    </row>
    <row r="550" spans="1:8" x14ac:dyDescent="0.25">
      <c r="A550" s="44"/>
      <c r="B550" s="50"/>
      <c r="C550" s="51"/>
      <c r="D550" s="51"/>
      <c r="E550" s="51"/>
      <c r="F550" s="51"/>
      <c r="G550" s="51"/>
      <c r="H550" s="51"/>
    </row>
    <row r="551" spans="1:8" x14ac:dyDescent="0.25">
      <c r="A551" s="44"/>
      <c r="B551" s="50"/>
      <c r="C551" s="51"/>
      <c r="D551" s="51"/>
      <c r="E551" s="51"/>
      <c r="F551" s="51"/>
      <c r="G551" s="51"/>
      <c r="H551" s="51"/>
    </row>
    <row r="552" spans="1:8" x14ac:dyDescent="0.25">
      <c r="A552" s="44"/>
      <c r="B552" s="50"/>
      <c r="C552" s="51"/>
      <c r="D552" s="51"/>
      <c r="E552" s="51"/>
      <c r="F552" s="51"/>
      <c r="G552" s="51"/>
      <c r="H552" s="51"/>
    </row>
    <row r="553" spans="1:8" x14ac:dyDescent="0.25">
      <c r="A553" s="44"/>
      <c r="B553" s="50"/>
      <c r="C553" s="51"/>
      <c r="D553" s="51"/>
      <c r="E553" s="51"/>
      <c r="F553" s="51"/>
      <c r="G553" s="51"/>
      <c r="H553" s="51"/>
    </row>
    <row r="554" spans="1:8" x14ac:dyDescent="0.25">
      <c r="A554" s="44"/>
      <c r="B554" s="50"/>
      <c r="C554" s="51"/>
      <c r="D554" s="51"/>
      <c r="E554" s="51"/>
      <c r="F554" s="51"/>
      <c r="G554" s="51"/>
      <c r="H554" s="51"/>
    </row>
    <row r="555" spans="1:8" x14ac:dyDescent="0.25">
      <c r="A555" s="44"/>
      <c r="B555" s="50"/>
      <c r="C555" s="51"/>
      <c r="D555" s="51"/>
      <c r="E555" s="51"/>
      <c r="F555" s="51"/>
      <c r="G555" s="51"/>
      <c r="H555" s="51"/>
    </row>
    <row r="556" spans="1:8" x14ac:dyDescent="0.25">
      <c r="A556" s="44"/>
      <c r="B556" s="50"/>
      <c r="C556" s="51"/>
      <c r="D556" s="51"/>
      <c r="E556" s="51"/>
      <c r="F556" s="51"/>
      <c r="G556" s="51"/>
      <c r="H556" s="51"/>
    </row>
    <row r="557" spans="1:8" x14ac:dyDescent="0.25">
      <c r="A557" s="44"/>
      <c r="B557" s="50"/>
      <c r="C557" s="51"/>
      <c r="D557" s="51"/>
      <c r="E557" s="51"/>
      <c r="F557" s="51"/>
      <c r="G557" s="51"/>
      <c r="H557" s="51"/>
    </row>
    <row r="558" spans="1:8" x14ac:dyDescent="0.25">
      <c r="A558" s="44"/>
      <c r="B558" s="50"/>
      <c r="C558" s="51"/>
      <c r="D558" s="51"/>
      <c r="E558" s="51"/>
      <c r="F558" s="51"/>
      <c r="G558" s="51"/>
      <c r="H558" s="51"/>
    </row>
    <row r="559" spans="1:8" x14ac:dyDescent="0.25">
      <c r="A559" s="44"/>
      <c r="B559" s="50"/>
      <c r="C559" s="51"/>
      <c r="D559" s="51"/>
      <c r="E559" s="51"/>
      <c r="F559" s="51"/>
      <c r="G559" s="51"/>
      <c r="H559" s="51"/>
    </row>
    <row r="560" spans="1:8" x14ac:dyDescent="0.25">
      <c r="A560" s="44"/>
      <c r="B560" s="50"/>
      <c r="C560" s="51"/>
      <c r="D560" s="51"/>
      <c r="E560" s="51"/>
      <c r="F560" s="51"/>
      <c r="G560" s="51"/>
      <c r="H560" s="51"/>
    </row>
    <row r="561" spans="1:8" x14ac:dyDescent="0.25">
      <c r="A561" s="44"/>
      <c r="B561" s="50"/>
      <c r="C561" s="51"/>
      <c r="D561" s="51"/>
      <c r="E561" s="51"/>
      <c r="F561" s="51"/>
      <c r="G561" s="51"/>
      <c r="H561" s="51"/>
    </row>
    <row r="562" spans="1:8" x14ac:dyDescent="0.25">
      <c r="A562" s="44"/>
      <c r="B562" s="50"/>
      <c r="C562" s="51"/>
      <c r="D562" s="51"/>
      <c r="E562" s="51"/>
      <c r="F562" s="51"/>
      <c r="G562" s="51"/>
      <c r="H562" s="51"/>
    </row>
    <row r="563" spans="1:8" x14ac:dyDescent="0.25">
      <c r="A563" s="44"/>
      <c r="B563" s="50"/>
      <c r="C563" s="51"/>
      <c r="D563" s="51"/>
      <c r="E563" s="51"/>
      <c r="F563" s="51"/>
      <c r="G563" s="51"/>
      <c r="H563" s="51"/>
    </row>
    <row r="564" spans="1:8" x14ac:dyDescent="0.25">
      <c r="A564" s="44"/>
      <c r="B564" s="50"/>
      <c r="C564" s="51"/>
      <c r="D564" s="51"/>
      <c r="E564" s="51"/>
      <c r="F564" s="51"/>
      <c r="G564" s="51"/>
      <c r="H564" s="51"/>
    </row>
    <row r="565" spans="1:8" x14ac:dyDescent="0.25">
      <c r="A565" s="44"/>
      <c r="B565" s="50"/>
      <c r="C565" s="51"/>
      <c r="D565" s="51"/>
      <c r="E565" s="51"/>
      <c r="F565" s="51"/>
      <c r="G565" s="51"/>
      <c r="H565" s="51"/>
    </row>
    <row r="566" spans="1:8" x14ac:dyDescent="0.25">
      <c r="A566" s="44"/>
      <c r="B566" s="50"/>
      <c r="C566" s="51"/>
      <c r="D566" s="51"/>
      <c r="E566" s="51"/>
      <c r="F566" s="51"/>
      <c r="G566" s="51"/>
      <c r="H566" s="51"/>
    </row>
    <row r="567" spans="1:8" x14ac:dyDescent="0.25">
      <c r="A567" s="44"/>
      <c r="B567" s="50"/>
      <c r="C567" s="51"/>
      <c r="D567" s="51"/>
      <c r="E567" s="51"/>
      <c r="F567" s="51"/>
      <c r="G567" s="51"/>
      <c r="H567" s="51"/>
    </row>
    <row r="568" spans="1:8" x14ac:dyDescent="0.25">
      <c r="A568" s="44"/>
      <c r="B568" s="50"/>
      <c r="C568" s="51"/>
      <c r="D568" s="51"/>
      <c r="E568" s="51"/>
      <c r="F568" s="51"/>
      <c r="G568" s="51"/>
      <c r="H568" s="51"/>
    </row>
    <row r="569" spans="1:8" x14ac:dyDescent="0.25">
      <c r="A569" s="44"/>
      <c r="B569" s="50"/>
      <c r="C569" s="51"/>
      <c r="D569" s="51"/>
      <c r="E569" s="51"/>
      <c r="F569" s="51"/>
      <c r="G569" s="51"/>
      <c r="H569" s="51"/>
    </row>
    <row r="570" spans="1:8" x14ac:dyDescent="0.25">
      <c r="A570" s="44"/>
      <c r="B570" s="50"/>
      <c r="C570" s="51"/>
      <c r="D570" s="51"/>
      <c r="E570" s="51"/>
      <c r="F570" s="51"/>
      <c r="G570" s="51"/>
      <c r="H570" s="51"/>
    </row>
    <row r="571" spans="1:8" x14ac:dyDescent="0.25">
      <c r="A571" s="44"/>
      <c r="B571" s="50"/>
      <c r="C571" s="51"/>
      <c r="D571" s="51"/>
      <c r="E571" s="51"/>
      <c r="F571" s="51"/>
      <c r="G571" s="51"/>
      <c r="H571" s="51"/>
    </row>
    <row r="572" spans="1:8" x14ac:dyDescent="0.25">
      <c r="A572" s="44"/>
      <c r="B572" s="50"/>
      <c r="C572" s="51"/>
      <c r="D572" s="51"/>
      <c r="E572" s="51"/>
      <c r="F572" s="51"/>
      <c r="G572" s="51"/>
      <c r="H572" s="51"/>
    </row>
    <row r="573" spans="1:8" x14ac:dyDescent="0.25">
      <c r="A573" s="44"/>
      <c r="B573" s="50"/>
      <c r="C573" s="51"/>
      <c r="D573" s="51"/>
      <c r="E573" s="51"/>
      <c r="F573" s="51"/>
      <c r="G573" s="51"/>
      <c r="H573" s="51"/>
    </row>
    <row r="574" spans="1:8" x14ac:dyDescent="0.25">
      <c r="A574" s="44"/>
      <c r="B574" s="50"/>
      <c r="C574" s="51"/>
      <c r="D574" s="51"/>
      <c r="E574" s="51"/>
      <c r="F574" s="51"/>
      <c r="G574" s="51"/>
      <c r="H574" s="51"/>
    </row>
    <row r="575" spans="1:8" x14ac:dyDescent="0.25">
      <c r="A575" s="44"/>
      <c r="B575" s="50"/>
      <c r="C575" s="51"/>
      <c r="D575" s="51"/>
      <c r="E575" s="51"/>
      <c r="F575" s="51"/>
      <c r="G575" s="51"/>
      <c r="H575" s="51"/>
    </row>
    <row r="576" spans="1:8" x14ac:dyDescent="0.25">
      <c r="A576" s="44"/>
      <c r="B576" s="50"/>
      <c r="C576" s="51"/>
      <c r="D576" s="51"/>
      <c r="E576" s="51"/>
      <c r="F576" s="51"/>
      <c r="G576" s="51"/>
      <c r="H576" s="51"/>
    </row>
    <row r="577" spans="1:8" x14ac:dyDescent="0.25">
      <c r="A577" s="44"/>
      <c r="B577" s="50"/>
      <c r="C577" s="51"/>
      <c r="D577" s="51"/>
      <c r="E577" s="51"/>
      <c r="F577" s="51"/>
      <c r="G577" s="51"/>
      <c r="H577" s="51"/>
    </row>
    <row r="578" spans="1:8" x14ac:dyDescent="0.25">
      <c r="A578" s="44"/>
      <c r="B578" s="50"/>
      <c r="C578" s="51"/>
      <c r="D578" s="51"/>
      <c r="E578" s="51"/>
      <c r="F578" s="51"/>
      <c r="G578" s="51"/>
      <c r="H578" s="51"/>
    </row>
    <row r="579" spans="1:8" x14ac:dyDescent="0.25">
      <c r="A579" s="44"/>
      <c r="B579" s="50"/>
      <c r="C579" s="51"/>
      <c r="D579" s="51"/>
      <c r="E579" s="51"/>
      <c r="F579" s="51"/>
      <c r="G579" s="51"/>
      <c r="H579" s="51"/>
    </row>
    <row r="580" spans="1:8" x14ac:dyDescent="0.25">
      <c r="A580" s="44"/>
      <c r="B580" s="50"/>
      <c r="C580" s="51"/>
      <c r="D580" s="51"/>
      <c r="E580" s="51"/>
      <c r="F580" s="51"/>
      <c r="G580" s="51"/>
      <c r="H580" s="51"/>
    </row>
    <row r="581" spans="1:8" x14ac:dyDescent="0.25">
      <c r="A581" s="44"/>
      <c r="B581" s="50"/>
      <c r="C581" s="51"/>
      <c r="D581" s="51"/>
      <c r="E581" s="51"/>
      <c r="F581" s="51"/>
      <c r="G581" s="51"/>
      <c r="H581" s="51"/>
    </row>
    <row r="582" spans="1:8" x14ac:dyDescent="0.25">
      <c r="A582" s="44"/>
      <c r="B582" s="50"/>
      <c r="C582" s="51"/>
      <c r="D582" s="51"/>
      <c r="E582" s="51"/>
      <c r="F582" s="51"/>
      <c r="G582" s="51"/>
      <c r="H582" s="51"/>
    </row>
    <row r="583" spans="1:8" x14ac:dyDescent="0.25">
      <c r="A583" s="44"/>
      <c r="B583" s="50"/>
      <c r="C583" s="51"/>
      <c r="D583" s="51"/>
      <c r="E583" s="51"/>
      <c r="F583" s="51"/>
      <c r="G583" s="51"/>
      <c r="H583" s="51"/>
    </row>
    <row r="584" spans="1:8" x14ac:dyDescent="0.25">
      <c r="A584" s="44"/>
      <c r="B584" s="50"/>
      <c r="C584" s="51"/>
      <c r="D584" s="51"/>
      <c r="E584" s="51"/>
      <c r="F584" s="51"/>
      <c r="G584" s="51"/>
      <c r="H584" s="51"/>
    </row>
    <row r="585" spans="1:8" x14ac:dyDescent="0.25">
      <c r="A585" s="44"/>
      <c r="B585" s="50"/>
      <c r="C585" s="51"/>
      <c r="D585" s="51"/>
      <c r="E585" s="51"/>
      <c r="F585" s="51"/>
      <c r="G585" s="51"/>
      <c r="H585" s="51"/>
    </row>
    <row r="586" spans="1:8" x14ac:dyDescent="0.25">
      <c r="A586" s="44"/>
      <c r="B586" s="50"/>
      <c r="C586" s="51"/>
      <c r="D586" s="51"/>
      <c r="E586" s="51"/>
      <c r="F586" s="51"/>
      <c r="G586" s="51"/>
      <c r="H586" s="51"/>
    </row>
    <row r="587" spans="1:8" x14ac:dyDescent="0.25">
      <c r="A587" s="44"/>
      <c r="B587" s="50"/>
      <c r="C587" s="51"/>
      <c r="D587" s="51"/>
      <c r="E587" s="51"/>
      <c r="F587" s="51"/>
      <c r="G587" s="51"/>
      <c r="H587" s="51"/>
    </row>
    <row r="588" spans="1:8" x14ac:dyDescent="0.25">
      <c r="A588" s="44"/>
      <c r="B588" s="50"/>
      <c r="C588" s="51"/>
      <c r="D588" s="51"/>
      <c r="E588" s="51"/>
      <c r="F588" s="51"/>
      <c r="G588" s="51"/>
      <c r="H588" s="51"/>
    </row>
    <row r="589" spans="1:8" x14ac:dyDescent="0.25">
      <c r="A589" s="44"/>
      <c r="B589" s="50"/>
      <c r="C589" s="51"/>
      <c r="D589" s="51"/>
      <c r="E589" s="51"/>
      <c r="F589" s="51"/>
      <c r="G589" s="51"/>
      <c r="H589" s="51"/>
    </row>
    <row r="590" spans="1:8" x14ac:dyDescent="0.25">
      <c r="A590" s="44"/>
      <c r="B590" s="50"/>
      <c r="C590" s="51"/>
      <c r="D590" s="51"/>
      <c r="E590" s="51"/>
      <c r="F590" s="51"/>
      <c r="G590" s="51"/>
      <c r="H590" s="51"/>
    </row>
    <row r="591" spans="1:8" x14ac:dyDescent="0.25">
      <c r="A591" s="44"/>
      <c r="B591" s="50"/>
      <c r="C591" s="51"/>
      <c r="D591" s="51"/>
      <c r="E591" s="51"/>
      <c r="F591" s="51"/>
      <c r="G591" s="51"/>
      <c r="H591" s="51"/>
    </row>
    <row r="592" spans="1:8" x14ac:dyDescent="0.25">
      <c r="A592" s="44"/>
      <c r="B592" s="50"/>
      <c r="C592" s="51"/>
      <c r="D592" s="51"/>
      <c r="E592" s="51"/>
      <c r="F592" s="51"/>
      <c r="G592" s="51"/>
      <c r="H592" s="51"/>
    </row>
    <row r="593" spans="1:8" x14ac:dyDescent="0.25">
      <c r="A593" s="44"/>
      <c r="B593" s="50"/>
      <c r="C593" s="51"/>
      <c r="D593" s="51"/>
      <c r="E593" s="51"/>
      <c r="F593" s="51"/>
      <c r="G593" s="51"/>
      <c r="H593" s="51"/>
    </row>
    <row r="594" spans="1:8" x14ac:dyDescent="0.25">
      <c r="A594" s="44"/>
      <c r="B594" s="50"/>
      <c r="C594" s="51"/>
      <c r="D594" s="51"/>
      <c r="E594" s="51"/>
      <c r="F594" s="51"/>
      <c r="G594" s="51"/>
      <c r="H594" s="51"/>
    </row>
    <row r="595" spans="1:8" x14ac:dyDescent="0.25">
      <c r="A595" s="44"/>
      <c r="B595" s="50"/>
      <c r="C595" s="51"/>
      <c r="D595" s="51"/>
      <c r="E595" s="51"/>
      <c r="F595" s="51"/>
      <c r="G595" s="51"/>
      <c r="H595" s="51"/>
    </row>
    <row r="596" spans="1:8" x14ac:dyDescent="0.25">
      <c r="A596" s="44"/>
      <c r="B596" s="50"/>
      <c r="C596" s="51"/>
      <c r="D596" s="51"/>
      <c r="E596" s="51"/>
      <c r="F596" s="51"/>
      <c r="G596" s="51"/>
      <c r="H596" s="51"/>
    </row>
    <row r="597" spans="1:8" x14ac:dyDescent="0.25">
      <c r="A597" s="44"/>
      <c r="B597" s="50"/>
      <c r="C597" s="51"/>
      <c r="D597" s="51"/>
      <c r="E597" s="51"/>
      <c r="F597" s="51"/>
      <c r="G597" s="51"/>
      <c r="H597" s="51"/>
    </row>
    <row r="598" spans="1:8" x14ac:dyDescent="0.25">
      <c r="A598" s="44"/>
      <c r="B598" s="50"/>
      <c r="C598" s="51"/>
      <c r="D598" s="51"/>
      <c r="E598" s="51"/>
      <c r="F598" s="51"/>
      <c r="G598" s="51"/>
      <c r="H598" s="51"/>
    </row>
    <row r="599" spans="1:8" x14ac:dyDescent="0.25">
      <c r="A599" s="44"/>
      <c r="B599" s="50"/>
      <c r="C599" s="51"/>
      <c r="D599" s="51"/>
      <c r="E599" s="51"/>
      <c r="F599" s="51"/>
      <c r="G599" s="51"/>
      <c r="H599" s="51"/>
    </row>
    <row r="600" spans="1:8" x14ac:dyDescent="0.25">
      <c r="A600" s="44"/>
      <c r="B600" s="50"/>
      <c r="C600" s="51"/>
      <c r="D600" s="51"/>
      <c r="E600" s="51"/>
      <c r="F600" s="51"/>
      <c r="G600" s="51"/>
      <c r="H600" s="51"/>
    </row>
    <row r="601" spans="1:8" x14ac:dyDescent="0.25">
      <c r="A601" s="44"/>
      <c r="B601" s="50"/>
      <c r="C601" s="51"/>
      <c r="D601" s="51"/>
      <c r="E601" s="51"/>
      <c r="F601" s="51"/>
      <c r="G601" s="51"/>
      <c r="H601" s="51"/>
    </row>
    <row r="602" spans="1:8" x14ac:dyDescent="0.25">
      <c r="A602" s="44"/>
      <c r="B602" s="50"/>
      <c r="C602" s="51"/>
      <c r="D602" s="51"/>
      <c r="E602" s="51"/>
      <c r="F602" s="51"/>
      <c r="G602" s="51"/>
      <c r="H602" s="51"/>
    </row>
    <row r="603" spans="1:8" x14ac:dyDescent="0.25">
      <c r="A603" s="44"/>
      <c r="B603" s="50"/>
      <c r="C603" s="51"/>
      <c r="D603" s="51"/>
      <c r="E603" s="51"/>
      <c r="F603" s="51"/>
      <c r="G603" s="51"/>
      <c r="H603" s="51"/>
    </row>
    <row r="604" spans="1:8" x14ac:dyDescent="0.25">
      <c r="A604" s="44"/>
      <c r="B604" s="50"/>
      <c r="C604" s="51"/>
      <c r="D604" s="51"/>
      <c r="E604" s="51"/>
      <c r="F604" s="51"/>
      <c r="G604" s="51"/>
      <c r="H604" s="51"/>
    </row>
    <row r="605" spans="1:8" x14ac:dyDescent="0.25">
      <c r="A605" s="44"/>
      <c r="B605" s="50"/>
      <c r="C605" s="51"/>
      <c r="D605" s="51"/>
      <c r="E605" s="51"/>
      <c r="F605" s="51"/>
      <c r="G605" s="51"/>
      <c r="H605" s="51"/>
    </row>
    <row r="606" spans="1:8" x14ac:dyDescent="0.25">
      <c r="A606" s="44"/>
      <c r="B606" s="50"/>
      <c r="C606" s="51"/>
      <c r="D606" s="51"/>
      <c r="E606" s="51"/>
      <c r="F606" s="51"/>
      <c r="G606" s="51"/>
      <c r="H606" s="51"/>
    </row>
    <row r="607" spans="1:8" x14ac:dyDescent="0.25">
      <c r="A607" s="44"/>
      <c r="B607" s="50"/>
      <c r="C607" s="51"/>
      <c r="D607" s="51"/>
      <c r="E607" s="51"/>
      <c r="F607" s="51"/>
      <c r="G607" s="51"/>
      <c r="H607" s="51"/>
    </row>
    <row r="608" spans="1:8" x14ac:dyDescent="0.25">
      <c r="A608" s="44"/>
      <c r="B608" s="50"/>
      <c r="C608" s="51"/>
      <c r="D608" s="51"/>
      <c r="E608" s="51"/>
      <c r="F608" s="51"/>
      <c r="G608" s="51"/>
      <c r="H608" s="51"/>
    </row>
    <row r="609" spans="1:8" x14ac:dyDescent="0.25">
      <c r="A609" s="44"/>
      <c r="B609" s="50"/>
      <c r="C609" s="51"/>
      <c r="D609" s="51"/>
      <c r="E609" s="51"/>
      <c r="F609" s="51"/>
      <c r="G609" s="51"/>
      <c r="H609" s="51"/>
    </row>
    <row r="610" spans="1:8" x14ac:dyDescent="0.25">
      <c r="A610" s="44"/>
      <c r="B610" s="50"/>
      <c r="C610" s="51"/>
      <c r="D610" s="51"/>
      <c r="E610" s="51"/>
      <c r="F610" s="51"/>
      <c r="G610" s="51"/>
      <c r="H610" s="51"/>
    </row>
    <row r="611" spans="1:8" x14ac:dyDescent="0.25">
      <c r="A611" s="44"/>
      <c r="B611" s="50"/>
      <c r="C611" s="51"/>
      <c r="D611" s="51"/>
      <c r="E611" s="51"/>
      <c r="F611" s="51"/>
      <c r="G611" s="51"/>
      <c r="H611" s="51"/>
    </row>
    <row r="612" spans="1:8" x14ac:dyDescent="0.25">
      <c r="A612" s="44"/>
      <c r="B612" s="50"/>
      <c r="C612" s="51"/>
      <c r="D612" s="51"/>
      <c r="E612" s="51"/>
      <c r="F612" s="51"/>
      <c r="G612" s="51"/>
      <c r="H612" s="51"/>
    </row>
    <row r="613" spans="1:8" x14ac:dyDescent="0.25">
      <c r="A613" s="44"/>
      <c r="B613" s="50"/>
      <c r="C613" s="51"/>
      <c r="D613" s="51"/>
      <c r="E613" s="51"/>
      <c r="F613" s="51"/>
      <c r="G613" s="51"/>
      <c r="H613" s="51"/>
    </row>
    <row r="614" spans="1:8" x14ac:dyDescent="0.25">
      <c r="A614" s="44"/>
      <c r="B614" s="50"/>
      <c r="C614" s="51"/>
      <c r="D614" s="51"/>
      <c r="E614" s="51"/>
      <c r="F614" s="51"/>
      <c r="G614" s="51"/>
      <c r="H614" s="51"/>
    </row>
    <row r="615" spans="1:8" x14ac:dyDescent="0.25">
      <c r="A615" s="44"/>
      <c r="B615" s="50"/>
      <c r="C615" s="51"/>
      <c r="D615" s="51"/>
      <c r="E615" s="51"/>
      <c r="F615" s="51"/>
      <c r="G615" s="51"/>
      <c r="H615" s="51"/>
    </row>
    <row r="616" spans="1:8" x14ac:dyDescent="0.25">
      <c r="A616" s="44"/>
      <c r="B616" s="50"/>
      <c r="C616" s="51"/>
      <c r="D616" s="51"/>
      <c r="E616" s="51"/>
      <c r="F616" s="51"/>
      <c r="G616" s="51"/>
      <c r="H616" s="51"/>
    </row>
    <row r="617" spans="1:8" x14ac:dyDescent="0.25">
      <c r="A617" s="44"/>
      <c r="B617" s="50"/>
      <c r="C617" s="51"/>
      <c r="D617" s="51"/>
      <c r="E617" s="51"/>
      <c r="F617" s="51"/>
      <c r="G617" s="51"/>
      <c r="H617" s="51"/>
    </row>
    <row r="618" spans="1:8" x14ac:dyDescent="0.25">
      <c r="A618" s="44"/>
      <c r="B618" s="50"/>
      <c r="C618" s="51"/>
      <c r="D618" s="51"/>
      <c r="E618" s="51"/>
      <c r="F618" s="51"/>
      <c r="G618" s="51"/>
      <c r="H618" s="51"/>
    </row>
    <row r="619" spans="1:8" x14ac:dyDescent="0.25">
      <c r="A619" s="44"/>
      <c r="B619" s="50"/>
      <c r="C619" s="51"/>
      <c r="D619" s="51"/>
      <c r="E619" s="51"/>
      <c r="F619" s="51"/>
      <c r="G619" s="51"/>
      <c r="H619" s="51"/>
    </row>
    <row r="620" spans="1:8" x14ac:dyDescent="0.25">
      <c r="A620" s="44"/>
      <c r="B620" s="50"/>
      <c r="C620" s="51"/>
      <c r="D620" s="51"/>
      <c r="E620" s="51"/>
      <c r="F620" s="51"/>
      <c r="G620" s="51"/>
      <c r="H620" s="51"/>
    </row>
    <row r="621" spans="1:8" x14ac:dyDescent="0.25">
      <c r="A621" s="44"/>
      <c r="B621" s="50"/>
      <c r="C621" s="51"/>
      <c r="D621" s="51"/>
      <c r="E621" s="51"/>
      <c r="F621" s="51"/>
      <c r="G621" s="51"/>
      <c r="H621" s="51"/>
    </row>
    <row r="622" spans="1:8" x14ac:dyDescent="0.25">
      <c r="A622" s="44"/>
      <c r="B622" s="50"/>
      <c r="C622" s="51"/>
      <c r="D622" s="51"/>
      <c r="E622" s="51"/>
      <c r="F622" s="51"/>
      <c r="G622" s="51"/>
      <c r="H622" s="51"/>
    </row>
    <row r="623" spans="1:8" x14ac:dyDescent="0.25">
      <c r="A623" s="44"/>
      <c r="B623" s="50"/>
      <c r="C623" s="51"/>
      <c r="D623" s="51"/>
      <c r="E623" s="51"/>
      <c r="F623" s="51"/>
      <c r="G623" s="51"/>
      <c r="H623" s="51"/>
    </row>
    <row r="624" spans="1:8" x14ac:dyDescent="0.25">
      <c r="A624" s="44"/>
      <c r="B624" s="50"/>
      <c r="C624" s="51"/>
      <c r="D624" s="51"/>
      <c r="E624" s="51"/>
      <c r="F624" s="51"/>
      <c r="G624" s="51"/>
      <c r="H624" s="51"/>
    </row>
    <row r="625" spans="1:8" x14ac:dyDescent="0.25">
      <c r="A625" s="44"/>
      <c r="B625" s="50"/>
      <c r="C625" s="51"/>
      <c r="D625" s="51"/>
      <c r="E625" s="51"/>
      <c r="F625" s="51"/>
      <c r="G625" s="51"/>
      <c r="H625" s="51"/>
    </row>
    <row r="626" spans="1:8" x14ac:dyDescent="0.25">
      <c r="A626" s="44"/>
      <c r="B626" s="50"/>
      <c r="C626" s="51"/>
      <c r="D626" s="51"/>
      <c r="E626" s="51"/>
      <c r="F626" s="51"/>
      <c r="G626" s="51"/>
      <c r="H626" s="51"/>
    </row>
    <row r="627" spans="1:8" x14ac:dyDescent="0.25">
      <c r="A627" s="44"/>
      <c r="B627" s="50"/>
      <c r="C627" s="51"/>
      <c r="D627" s="51"/>
      <c r="E627" s="51"/>
      <c r="F627" s="51"/>
      <c r="G627" s="51"/>
      <c r="H627" s="51"/>
    </row>
    <row r="628" spans="1:8" x14ac:dyDescent="0.25">
      <c r="A628" s="44"/>
      <c r="B628" s="50"/>
      <c r="C628" s="51"/>
      <c r="D628" s="51"/>
      <c r="E628" s="51"/>
      <c r="F628" s="51"/>
      <c r="G628" s="51"/>
      <c r="H628" s="51"/>
    </row>
    <row r="629" spans="1:8" x14ac:dyDescent="0.25">
      <c r="A629" s="44"/>
      <c r="B629" s="50"/>
      <c r="C629" s="51"/>
      <c r="D629" s="51"/>
      <c r="E629" s="51"/>
      <c r="F629" s="51"/>
      <c r="G629" s="51"/>
      <c r="H629" s="51"/>
    </row>
    <row r="630" spans="1:8" x14ac:dyDescent="0.25">
      <c r="A630" s="44"/>
      <c r="B630" s="50"/>
      <c r="C630" s="51"/>
      <c r="D630" s="51"/>
      <c r="E630" s="51"/>
      <c r="F630" s="51"/>
      <c r="G630" s="51"/>
      <c r="H630" s="51"/>
    </row>
    <row r="631" spans="1:8" x14ac:dyDescent="0.25">
      <c r="A631" s="44"/>
      <c r="B631" s="50"/>
      <c r="C631" s="51"/>
      <c r="D631" s="51"/>
      <c r="E631" s="51"/>
      <c r="F631" s="51"/>
      <c r="G631" s="51"/>
      <c r="H631" s="51"/>
    </row>
    <row r="632" spans="1:8" x14ac:dyDescent="0.25">
      <c r="A632" s="44"/>
      <c r="B632" s="50"/>
      <c r="C632" s="51"/>
      <c r="D632" s="51"/>
      <c r="E632" s="51"/>
      <c r="F632" s="51"/>
      <c r="G632" s="51"/>
      <c r="H632" s="51"/>
    </row>
    <row r="633" spans="1:8" x14ac:dyDescent="0.25">
      <c r="A633" s="44"/>
      <c r="B633" s="50"/>
      <c r="C633" s="51"/>
      <c r="D633" s="51"/>
      <c r="E633" s="51"/>
      <c r="F633" s="51"/>
      <c r="G633" s="51"/>
      <c r="H633" s="51"/>
    </row>
    <row r="634" spans="1:8" x14ac:dyDescent="0.25">
      <c r="A634" s="44"/>
      <c r="B634" s="50"/>
      <c r="C634" s="51"/>
      <c r="D634" s="51"/>
      <c r="E634" s="51"/>
      <c r="F634" s="51"/>
      <c r="G634" s="51"/>
      <c r="H634" s="51"/>
    </row>
    <row r="635" spans="1:8" x14ac:dyDescent="0.25">
      <c r="A635" s="44"/>
      <c r="B635" s="50"/>
      <c r="C635" s="51"/>
      <c r="D635" s="51"/>
      <c r="E635" s="51"/>
      <c r="F635" s="51"/>
      <c r="G635" s="51"/>
      <c r="H635" s="51"/>
    </row>
    <row r="636" spans="1:8" x14ac:dyDescent="0.25">
      <c r="A636" s="44"/>
      <c r="B636" s="50"/>
      <c r="C636" s="51"/>
      <c r="D636" s="51"/>
      <c r="E636" s="51"/>
      <c r="F636" s="51"/>
      <c r="G636" s="51"/>
      <c r="H636" s="51"/>
    </row>
    <row r="637" spans="1:8" x14ac:dyDescent="0.25">
      <c r="A637" s="44"/>
      <c r="B637" s="50"/>
      <c r="C637" s="51"/>
      <c r="D637" s="51"/>
      <c r="E637" s="51"/>
      <c r="F637" s="51"/>
      <c r="G637" s="51"/>
      <c r="H637" s="51"/>
    </row>
    <row r="638" spans="1:8" x14ac:dyDescent="0.25">
      <c r="A638" s="44"/>
      <c r="B638" s="50"/>
      <c r="C638" s="51"/>
      <c r="D638" s="51"/>
      <c r="E638" s="51"/>
      <c r="F638" s="51"/>
      <c r="G638" s="51"/>
      <c r="H638" s="51"/>
    </row>
    <row r="639" spans="1:8" x14ac:dyDescent="0.25">
      <c r="A639" s="44"/>
      <c r="B639" s="50"/>
      <c r="C639" s="51"/>
      <c r="D639" s="51"/>
      <c r="E639" s="51"/>
      <c r="F639" s="51"/>
      <c r="G639" s="51"/>
      <c r="H639" s="51"/>
    </row>
    <row r="640" spans="1:8" x14ac:dyDescent="0.25">
      <c r="A640" s="44"/>
      <c r="B640" s="50"/>
      <c r="C640" s="51"/>
      <c r="D640" s="51"/>
      <c r="E640" s="51"/>
      <c r="F640" s="51"/>
      <c r="G640" s="51"/>
      <c r="H640" s="51"/>
    </row>
    <row r="641" spans="1:8" x14ac:dyDescent="0.25">
      <c r="A641" s="44"/>
      <c r="B641" s="50"/>
      <c r="C641" s="51"/>
      <c r="D641" s="51"/>
      <c r="E641" s="51"/>
      <c r="F641" s="51"/>
      <c r="G641" s="51"/>
      <c r="H641" s="51"/>
    </row>
    <row r="642" spans="1:8" x14ac:dyDescent="0.25">
      <c r="A642" s="44"/>
      <c r="B642" s="50"/>
      <c r="C642" s="51"/>
      <c r="D642" s="51"/>
      <c r="E642" s="51"/>
      <c r="F642" s="51"/>
      <c r="G642" s="51"/>
      <c r="H642" s="51"/>
    </row>
    <row r="643" spans="1:8" x14ac:dyDescent="0.25">
      <c r="A643" s="44"/>
      <c r="B643" s="50"/>
      <c r="C643" s="51"/>
      <c r="D643" s="51"/>
      <c r="E643" s="51"/>
      <c r="F643" s="51"/>
      <c r="G643" s="51"/>
      <c r="H643" s="51"/>
    </row>
    <row r="644" spans="1:8" x14ac:dyDescent="0.25">
      <c r="A644" s="44"/>
      <c r="B644" s="50"/>
      <c r="C644" s="51"/>
      <c r="D644" s="51"/>
      <c r="E644" s="51"/>
      <c r="F644" s="51"/>
      <c r="G644" s="51"/>
      <c r="H644" s="51"/>
    </row>
    <row r="645" spans="1:8" x14ac:dyDescent="0.25">
      <c r="A645" s="44"/>
      <c r="B645" s="50"/>
      <c r="C645" s="51"/>
      <c r="D645" s="51"/>
      <c r="E645" s="51"/>
      <c r="F645" s="51"/>
      <c r="G645" s="51"/>
      <c r="H645" s="51"/>
    </row>
    <row r="646" spans="1:8" x14ac:dyDescent="0.25">
      <c r="A646" s="44"/>
      <c r="B646" s="50"/>
      <c r="C646" s="51"/>
      <c r="D646" s="51"/>
      <c r="E646" s="51"/>
      <c r="F646" s="51"/>
      <c r="G646" s="51"/>
      <c r="H646" s="51"/>
    </row>
    <row r="647" spans="1:8" x14ac:dyDescent="0.25">
      <c r="A647" s="44"/>
      <c r="B647" s="50"/>
      <c r="C647" s="51"/>
      <c r="D647" s="51"/>
      <c r="E647" s="51"/>
      <c r="F647" s="51"/>
      <c r="G647" s="51"/>
      <c r="H647" s="51"/>
    </row>
    <row r="648" spans="1:8" x14ac:dyDescent="0.25">
      <c r="A648" s="44"/>
      <c r="B648" s="50"/>
      <c r="C648" s="51"/>
      <c r="D648" s="51"/>
      <c r="E648" s="51"/>
      <c r="F648" s="51"/>
      <c r="G648" s="51"/>
      <c r="H648" s="51"/>
    </row>
    <row r="649" spans="1:8" x14ac:dyDescent="0.25">
      <c r="A649" s="44"/>
      <c r="B649" s="50"/>
      <c r="C649" s="51"/>
      <c r="D649" s="51"/>
      <c r="E649" s="51"/>
      <c r="F649" s="51"/>
      <c r="G649" s="51"/>
      <c r="H649" s="51"/>
    </row>
    <row r="650" spans="1:8" x14ac:dyDescent="0.25">
      <c r="A650" s="44"/>
      <c r="B650" s="50"/>
      <c r="C650" s="51"/>
      <c r="D650" s="51"/>
      <c r="E650" s="51"/>
      <c r="F650" s="51"/>
      <c r="G650" s="51"/>
      <c r="H650" s="51"/>
    </row>
    <row r="651" spans="1:8" x14ac:dyDescent="0.25">
      <c r="A651" s="44"/>
      <c r="B651" s="50"/>
      <c r="C651" s="51"/>
      <c r="D651" s="51"/>
      <c r="E651" s="51"/>
      <c r="F651" s="51"/>
      <c r="G651" s="51"/>
      <c r="H651" s="51"/>
    </row>
    <row r="652" spans="1:8" x14ac:dyDescent="0.25">
      <c r="A652" s="44"/>
      <c r="B652" s="50"/>
      <c r="C652" s="51"/>
      <c r="D652" s="51"/>
      <c r="E652" s="51"/>
      <c r="F652" s="51"/>
      <c r="G652" s="51"/>
      <c r="H652" s="51"/>
    </row>
    <row r="653" spans="1:8" x14ac:dyDescent="0.25">
      <c r="A653" s="44"/>
      <c r="B653" s="50"/>
      <c r="C653" s="51"/>
      <c r="D653" s="51"/>
      <c r="E653" s="51"/>
      <c r="F653" s="51"/>
      <c r="G653" s="51"/>
      <c r="H653" s="51"/>
    </row>
    <row r="654" spans="1:8" x14ac:dyDescent="0.25">
      <c r="A654" s="44"/>
      <c r="B654" s="50"/>
      <c r="C654" s="51"/>
      <c r="D654" s="51"/>
      <c r="E654" s="51"/>
      <c r="F654" s="51"/>
      <c r="G654" s="51"/>
      <c r="H654" s="51"/>
    </row>
    <row r="655" spans="1:8" x14ac:dyDescent="0.25">
      <c r="A655" s="44"/>
      <c r="B655" s="50"/>
      <c r="C655" s="51"/>
      <c r="D655" s="51"/>
      <c r="E655" s="51"/>
      <c r="F655" s="51"/>
      <c r="G655" s="51"/>
      <c r="H655" s="51"/>
    </row>
    <row r="656" spans="1:8" x14ac:dyDescent="0.25">
      <c r="A656" s="44"/>
      <c r="B656" s="50"/>
      <c r="C656" s="51"/>
      <c r="D656" s="51"/>
      <c r="E656" s="51"/>
      <c r="F656" s="51"/>
      <c r="G656" s="51"/>
      <c r="H656" s="51"/>
    </row>
    <row r="657" spans="1:8" x14ac:dyDescent="0.25">
      <c r="A657" s="44"/>
      <c r="B657" s="50"/>
      <c r="C657" s="51"/>
      <c r="D657" s="51"/>
      <c r="E657" s="51"/>
      <c r="F657" s="51"/>
      <c r="G657" s="51"/>
      <c r="H657" s="51"/>
    </row>
    <row r="658" spans="1:8" x14ac:dyDescent="0.25">
      <c r="A658" s="44"/>
      <c r="B658" s="50"/>
      <c r="C658" s="51"/>
      <c r="D658" s="51"/>
      <c r="E658" s="51"/>
      <c r="F658" s="51"/>
      <c r="G658" s="51"/>
      <c r="H658" s="51"/>
    </row>
    <row r="659" spans="1:8" x14ac:dyDescent="0.25">
      <c r="A659" s="44"/>
      <c r="B659" s="50"/>
      <c r="C659" s="51"/>
      <c r="D659" s="51"/>
      <c r="E659" s="51"/>
      <c r="F659" s="51"/>
      <c r="G659" s="51"/>
      <c r="H659" s="51"/>
    </row>
    <row r="660" spans="1:8" x14ac:dyDescent="0.25">
      <c r="A660" s="44"/>
      <c r="B660" s="50"/>
      <c r="C660" s="51"/>
      <c r="D660" s="51"/>
      <c r="E660" s="51"/>
      <c r="F660" s="51"/>
      <c r="G660" s="51"/>
      <c r="H660" s="51"/>
    </row>
    <row r="661" spans="1:8" x14ac:dyDescent="0.25">
      <c r="A661" s="44"/>
      <c r="B661" s="50"/>
      <c r="C661" s="51"/>
      <c r="D661" s="51"/>
      <c r="E661" s="51"/>
      <c r="F661" s="51"/>
      <c r="G661" s="51"/>
      <c r="H661" s="51"/>
    </row>
    <row r="662" spans="1:8" x14ac:dyDescent="0.25">
      <c r="A662" s="44"/>
      <c r="B662" s="50"/>
      <c r="C662" s="51"/>
      <c r="D662" s="51"/>
      <c r="E662" s="51"/>
      <c r="F662" s="51"/>
      <c r="G662" s="51"/>
      <c r="H662" s="51"/>
    </row>
    <row r="663" spans="1:8" x14ac:dyDescent="0.25">
      <c r="A663" s="44"/>
      <c r="B663" s="50"/>
      <c r="C663" s="51"/>
      <c r="D663" s="51"/>
      <c r="E663" s="51"/>
      <c r="F663" s="51"/>
      <c r="G663" s="51"/>
      <c r="H663" s="51"/>
    </row>
    <row r="664" spans="1:8" x14ac:dyDescent="0.25">
      <c r="A664" s="44"/>
      <c r="B664" s="50"/>
      <c r="C664" s="51"/>
      <c r="D664" s="51"/>
      <c r="E664" s="51"/>
      <c r="F664" s="51"/>
      <c r="G664" s="51"/>
      <c r="H664" s="51"/>
    </row>
    <row r="665" spans="1:8" x14ac:dyDescent="0.25">
      <c r="A665" s="44"/>
      <c r="B665" s="50"/>
      <c r="C665" s="51"/>
      <c r="D665" s="51"/>
      <c r="E665" s="51"/>
      <c r="F665" s="51"/>
      <c r="G665" s="51"/>
      <c r="H665" s="51"/>
    </row>
    <row r="666" spans="1:8" x14ac:dyDescent="0.25">
      <c r="A666" s="44"/>
      <c r="B666" s="50"/>
      <c r="C666" s="51"/>
      <c r="D666" s="51"/>
      <c r="E666" s="51"/>
      <c r="F666" s="51"/>
      <c r="G666" s="51"/>
      <c r="H666" s="51"/>
    </row>
    <row r="667" spans="1:8" x14ac:dyDescent="0.25">
      <c r="A667" s="44"/>
      <c r="B667" s="50"/>
      <c r="C667" s="51"/>
      <c r="D667" s="51"/>
      <c r="E667" s="51"/>
      <c r="F667" s="51"/>
      <c r="G667" s="51"/>
      <c r="H667" s="51"/>
    </row>
    <row r="668" spans="1:8" x14ac:dyDescent="0.25">
      <c r="A668" s="44"/>
      <c r="B668" s="50"/>
      <c r="C668" s="51"/>
      <c r="D668" s="51"/>
      <c r="E668" s="51"/>
      <c r="F668" s="51"/>
      <c r="G668" s="51"/>
      <c r="H668" s="51"/>
    </row>
    <row r="669" spans="1:8" x14ac:dyDescent="0.25">
      <c r="A669" s="44"/>
      <c r="B669" s="50"/>
      <c r="C669" s="51"/>
      <c r="D669" s="51"/>
      <c r="E669" s="51"/>
      <c r="F669" s="51"/>
      <c r="G669" s="51"/>
      <c r="H669" s="51"/>
    </row>
    <row r="670" spans="1:8" x14ac:dyDescent="0.25">
      <c r="A670" s="44"/>
      <c r="B670" s="50"/>
      <c r="C670" s="51"/>
      <c r="D670" s="51"/>
      <c r="E670" s="51"/>
      <c r="F670" s="51"/>
      <c r="G670" s="51"/>
      <c r="H670" s="51"/>
    </row>
    <row r="671" spans="1:8" x14ac:dyDescent="0.25">
      <c r="A671" s="44"/>
      <c r="B671" s="50"/>
      <c r="C671" s="51"/>
      <c r="D671" s="51"/>
      <c r="E671" s="51"/>
      <c r="F671" s="51"/>
      <c r="G671" s="51"/>
      <c r="H671" s="51"/>
    </row>
    <row r="672" spans="1:8" x14ac:dyDescent="0.25">
      <c r="A672" s="44"/>
      <c r="B672" s="50"/>
      <c r="C672" s="51"/>
      <c r="D672" s="51"/>
      <c r="E672" s="51"/>
      <c r="F672" s="51"/>
      <c r="G672" s="51"/>
      <c r="H672" s="51"/>
    </row>
    <row r="673" spans="1:8" x14ac:dyDescent="0.25">
      <c r="A673" s="44"/>
      <c r="B673" s="50"/>
      <c r="C673" s="51"/>
      <c r="D673" s="51"/>
      <c r="E673" s="51"/>
      <c r="F673" s="51"/>
      <c r="G673" s="51"/>
      <c r="H673" s="51"/>
    </row>
    <row r="674" spans="1:8" x14ac:dyDescent="0.25">
      <c r="A674" s="44"/>
      <c r="B674" s="50"/>
      <c r="C674" s="51"/>
      <c r="D674" s="51"/>
      <c r="E674" s="51"/>
      <c r="F674" s="51"/>
      <c r="G674" s="51"/>
      <c r="H674" s="51"/>
    </row>
    <row r="675" spans="1:8" x14ac:dyDescent="0.25">
      <c r="A675" s="44"/>
      <c r="B675" s="50"/>
      <c r="C675" s="51"/>
      <c r="D675" s="51"/>
      <c r="E675" s="51"/>
      <c r="F675" s="51"/>
      <c r="G675" s="51"/>
      <c r="H675" s="51"/>
    </row>
    <row r="676" spans="1:8" x14ac:dyDescent="0.25">
      <c r="A676" s="44"/>
      <c r="B676" s="50"/>
      <c r="C676" s="51"/>
      <c r="D676" s="51"/>
      <c r="E676" s="51"/>
      <c r="F676" s="51"/>
      <c r="G676" s="51"/>
      <c r="H676" s="51"/>
    </row>
    <row r="677" spans="1:8" x14ac:dyDescent="0.25">
      <c r="A677" s="44"/>
      <c r="B677" s="50"/>
      <c r="C677" s="51"/>
      <c r="D677" s="51"/>
      <c r="E677" s="51"/>
      <c r="F677" s="51"/>
      <c r="G677" s="51"/>
      <c r="H677" s="51"/>
    </row>
    <row r="678" spans="1:8" x14ac:dyDescent="0.25">
      <c r="A678" s="44"/>
      <c r="B678" s="50"/>
      <c r="C678" s="51"/>
      <c r="D678" s="51"/>
      <c r="E678" s="51"/>
      <c r="F678" s="51"/>
      <c r="G678" s="51"/>
      <c r="H678" s="51"/>
    </row>
    <row r="679" spans="1:8" x14ac:dyDescent="0.25">
      <c r="A679" s="44"/>
      <c r="B679" s="50"/>
      <c r="C679" s="51"/>
      <c r="D679" s="51"/>
      <c r="E679" s="51"/>
      <c r="F679" s="51"/>
      <c r="G679" s="51"/>
      <c r="H679" s="51"/>
    </row>
    <row r="680" spans="1:8" x14ac:dyDescent="0.25">
      <c r="A680" s="44"/>
      <c r="B680" s="50"/>
      <c r="C680" s="51"/>
      <c r="D680" s="51"/>
      <c r="E680" s="51"/>
      <c r="F680" s="51"/>
      <c r="G680" s="51"/>
      <c r="H680" s="51"/>
    </row>
    <row r="681" spans="1:8" x14ac:dyDescent="0.25">
      <c r="A681" s="44"/>
      <c r="B681" s="50"/>
      <c r="C681" s="51"/>
      <c r="D681" s="51"/>
      <c r="E681" s="51"/>
      <c r="F681" s="51"/>
      <c r="G681" s="51"/>
      <c r="H681" s="51"/>
    </row>
    <row r="682" spans="1:8" x14ac:dyDescent="0.25">
      <c r="A682" s="44"/>
      <c r="B682" s="50"/>
      <c r="C682" s="51"/>
      <c r="D682" s="51"/>
      <c r="E682" s="51"/>
      <c r="F682" s="51"/>
      <c r="G682" s="51"/>
      <c r="H682" s="51"/>
    </row>
    <row r="683" spans="1:8" x14ac:dyDescent="0.25">
      <c r="A683" s="44"/>
      <c r="B683" s="50"/>
      <c r="C683" s="51"/>
      <c r="D683" s="51"/>
      <c r="E683" s="51"/>
      <c r="F683" s="51"/>
      <c r="G683" s="51"/>
      <c r="H683" s="51"/>
    </row>
    <row r="684" spans="1:8" x14ac:dyDescent="0.25">
      <c r="A684" s="44"/>
      <c r="B684" s="50"/>
      <c r="C684" s="51"/>
      <c r="D684" s="51"/>
      <c r="E684" s="51"/>
      <c r="F684" s="51"/>
      <c r="G684" s="51"/>
      <c r="H684" s="51"/>
    </row>
    <row r="685" spans="1:8" x14ac:dyDescent="0.25">
      <c r="A685" s="44"/>
      <c r="B685" s="50"/>
      <c r="C685" s="51"/>
      <c r="D685" s="51"/>
      <c r="E685" s="51"/>
      <c r="F685" s="51"/>
      <c r="G685" s="51"/>
      <c r="H685" s="51"/>
    </row>
    <row r="686" spans="1:8" x14ac:dyDescent="0.25">
      <c r="A686" s="44"/>
      <c r="B686" s="50"/>
      <c r="C686" s="51"/>
      <c r="D686" s="51"/>
      <c r="E686" s="51"/>
      <c r="F686" s="51"/>
      <c r="G686" s="51"/>
      <c r="H686" s="51"/>
    </row>
    <row r="687" spans="1:8" x14ac:dyDescent="0.25">
      <c r="A687" s="44"/>
      <c r="B687" s="50"/>
      <c r="C687" s="51"/>
      <c r="D687" s="51"/>
      <c r="E687" s="51"/>
      <c r="F687" s="51"/>
      <c r="G687" s="51"/>
      <c r="H687" s="51"/>
    </row>
    <row r="688" spans="1:8" x14ac:dyDescent="0.25">
      <c r="A688" s="44"/>
      <c r="B688" s="50"/>
      <c r="C688" s="51"/>
      <c r="D688" s="51"/>
      <c r="E688" s="51"/>
      <c r="F688" s="51"/>
      <c r="G688" s="51"/>
      <c r="H688" s="51"/>
    </row>
    <row r="689" spans="1:8" x14ac:dyDescent="0.25">
      <c r="A689" s="44"/>
      <c r="B689" s="50"/>
      <c r="C689" s="51"/>
      <c r="D689" s="51"/>
      <c r="E689" s="51"/>
      <c r="F689" s="51"/>
      <c r="G689" s="51"/>
      <c r="H689" s="51"/>
    </row>
    <row r="690" spans="1:8" x14ac:dyDescent="0.25">
      <c r="A690" s="44"/>
      <c r="B690" s="50"/>
      <c r="C690" s="51"/>
      <c r="D690" s="51"/>
      <c r="E690" s="51"/>
      <c r="F690" s="51"/>
      <c r="G690" s="51"/>
      <c r="H690" s="51"/>
    </row>
    <row r="691" spans="1:8" x14ac:dyDescent="0.25">
      <c r="A691" s="44"/>
      <c r="B691" s="50"/>
      <c r="C691" s="51"/>
      <c r="D691" s="51"/>
      <c r="E691" s="51"/>
      <c r="F691" s="51"/>
      <c r="G691" s="51"/>
      <c r="H691" s="51"/>
    </row>
    <row r="692" spans="1:8" x14ac:dyDescent="0.25">
      <c r="A692" s="44"/>
      <c r="B692" s="50"/>
      <c r="C692" s="51"/>
      <c r="D692" s="51"/>
      <c r="E692" s="51"/>
      <c r="F692" s="51"/>
      <c r="G692" s="51"/>
      <c r="H692" s="51"/>
    </row>
    <row r="693" spans="1:8" x14ac:dyDescent="0.25">
      <c r="A693" s="44"/>
      <c r="B693" s="50"/>
      <c r="C693" s="51"/>
      <c r="D693" s="51"/>
      <c r="E693" s="51"/>
      <c r="F693" s="51"/>
      <c r="G693" s="51"/>
      <c r="H693" s="51"/>
    </row>
    <row r="694" spans="1:8" x14ac:dyDescent="0.25">
      <c r="A694" s="44"/>
      <c r="B694" s="50"/>
      <c r="C694" s="51"/>
      <c r="D694" s="51"/>
      <c r="E694" s="51"/>
      <c r="F694" s="51"/>
      <c r="G694" s="51"/>
      <c r="H694" s="51"/>
    </row>
    <row r="695" spans="1:8" x14ac:dyDescent="0.25">
      <c r="A695" s="44"/>
      <c r="B695" s="50"/>
      <c r="C695" s="51"/>
      <c r="D695" s="51"/>
      <c r="E695" s="51"/>
      <c r="F695" s="51"/>
      <c r="G695" s="51"/>
      <c r="H695" s="51"/>
    </row>
    <row r="696" spans="1:8" x14ac:dyDescent="0.25">
      <c r="A696" s="44"/>
      <c r="B696" s="50"/>
      <c r="C696" s="51"/>
      <c r="D696" s="51"/>
      <c r="E696" s="51"/>
      <c r="F696" s="51"/>
      <c r="G696" s="51"/>
      <c r="H696" s="51"/>
    </row>
    <row r="697" spans="1:8" x14ac:dyDescent="0.25">
      <c r="A697" s="44"/>
      <c r="B697" s="50"/>
      <c r="C697" s="51"/>
      <c r="D697" s="51"/>
      <c r="E697" s="51"/>
      <c r="F697" s="51"/>
      <c r="G697" s="51"/>
      <c r="H697" s="51"/>
    </row>
    <row r="698" spans="1:8" x14ac:dyDescent="0.25">
      <c r="A698" s="44"/>
      <c r="B698" s="50"/>
      <c r="C698" s="51"/>
      <c r="D698" s="51"/>
      <c r="E698" s="51"/>
      <c r="F698" s="51"/>
      <c r="G698" s="51"/>
      <c r="H698" s="51"/>
    </row>
    <row r="699" spans="1:8" x14ac:dyDescent="0.25">
      <c r="A699" s="44"/>
      <c r="B699" s="50"/>
      <c r="C699" s="51"/>
      <c r="D699" s="51"/>
      <c r="E699" s="51"/>
      <c r="F699" s="51"/>
      <c r="G699" s="51"/>
      <c r="H699" s="51"/>
    </row>
    <row r="700" spans="1:8" x14ac:dyDescent="0.25">
      <c r="A700" s="44"/>
      <c r="B700" s="50"/>
      <c r="C700" s="51"/>
      <c r="D700" s="51"/>
      <c r="E700" s="51"/>
      <c r="F700" s="51"/>
      <c r="G700" s="51"/>
      <c r="H700" s="51"/>
    </row>
    <row r="701" spans="1:8" x14ac:dyDescent="0.25">
      <c r="A701" s="44"/>
      <c r="B701" s="50"/>
      <c r="C701" s="51"/>
      <c r="D701" s="51"/>
      <c r="E701" s="51"/>
      <c r="F701" s="51"/>
      <c r="G701" s="51"/>
      <c r="H701" s="51"/>
    </row>
    <row r="702" spans="1:8" x14ac:dyDescent="0.25">
      <c r="A702" s="44"/>
      <c r="B702" s="50"/>
      <c r="C702" s="51"/>
      <c r="D702" s="51"/>
      <c r="E702" s="51"/>
      <c r="F702" s="51"/>
      <c r="G702" s="51"/>
      <c r="H702" s="51"/>
    </row>
    <row r="703" spans="1:8" x14ac:dyDescent="0.25">
      <c r="A703" s="44"/>
      <c r="B703" s="50"/>
      <c r="C703" s="51"/>
      <c r="D703" s="51"/>
      <c r="E703" s="51"/>
      <c r="F703" s="51"/>
      <c r="G703" s="51"/>
      <c r="H703" s="51"/>
    </row>
    <row r="704" spans="1:8" x14ac:dyDescent="0.25">
      <c r="A704" s="44"/>
      <c r="B704" s="50"/>
      <c r="C704" s="51"/>
      <c r="D704" s="51"/>
      <c r="E704" s="51"/>
      <c r="F704" s="51"/>
      <c r="G704" s="51"/>
      <c r="H704" s="51"/>
    </row>
    <row r="705" spans="1:8" x14ac:dyDescent="0.25">
      <c r="A705" s="44"/>
      <c r="B705" s="50"/>
      <c r="C705" s="51"/>
      <c r="D705" s="51"/>
      <c r="E705" s="51"/>
      <c r="F705" s="51"/>
      <c r="G705" s="51"/>
      <c r="H705" s="51"/>
    </row>
    <row r="706" spans="1:8" x14ac:dyDescent="0.25">
      <c r="A706" s="44"/>
      <c r="B706" s="50"/>
      <c r="C706" s="51"/>
      <c r="D706" s="51"/>
      <c r="E706" s="51"/>
      <c r="F706" s="51"/>
      <c r="G706" s="51"/>
      <c r="H706" s="51"/>
    </row>
    <row r="707" spans="1:8" x14ac:dyDescent="0.25">
      <c r="A707" s="44"/>
      <c r="B707" s="50"/>
      <c r="C707" s="51"/>
      <c r="D707" s="51"/>
      <c r="E707" s="51"/>
      <c r="F707" s="51"/>
      <c r="G707" s="51"/>
      <c r="H707" s="51"/>
    </row>
    <row r="708" spans="1:8" x14ac:dyDescent="0.25">
      <c r="A708" s="44"/>
      <c r="B708" s="50"/>
      <c r="C708" s="51"/>
      <c r="D708" s="51"/>
      <c r="E708" s="51"/>
      <c r="F708" s="51"/>
      <c r="G708" s="51"/>
      <c r="H708" s="51"/>
    </row>
    <row r="709" spans="1:8" x14ac:dyDescent="0.25">
      <c r="A709" s="44"/>
      <c r="B709" s="50"/>
      <c r="C709" s="51"/>
      <c r="D709" s="51"/>
      <c r="E709" s="51"/>
      <c r="F709" s="51"/>
      <c r="G709" s="51"/>
      <c r="H709" s="51"/>
    </row>
    <row r="710" spans="1:8" x14ac:dyDescent="0.25">
      <c r="A710" s="44"/>
      <c r="B710" s="50"/>
      <c r="C710" s="51"/>
      <c r="D710" s="51"/>
      <c r="E710" s="51"/>
      <c r="F710" s="51"/>
      <c r="G710" s="51"/>
      <c r="H710" s="51"/>
    </row>
    <row r="711" spans="1:8" x14ac:dyDescent="0.25">
      <c r="A711" s="44"/>
      <c r="B711" s="50"/>
      <c r="C711" s="51"/>
      <c r="D711" s="51"/>
      <c r="E711" s="51"/>
      <c r="F711" s="51"/>
      <c r="G711" s="51"/>
      <c r="H711" s="51"/>
    </row>
    <row r="712" spans="1:8" x14ac:dyDescent="0.25">
      <c r="A712" s="44"/>
      <c r="B712" s="50"/>
      <c r="C712" s="51"/>
      <c r="D712" s="51"/>
      <c r="E712" s="51"/>
      <c r="F712" s="51"/>
      <c r="G712" s="51"/>
      <c r="H712" s="51"/>
    </row>
    <row r="713" spans="1:8" x14ac:dyDescent="0.25">
      <c r="A713" s="44"/>
      <c r="B713" s="50"/>
      <c r="C713" s="51"/>
      <c r="D713" s="51"/>
      <c r="E713" s="51"/>
      <c r="F713" s="51"/>
      <c r="G713" s="51"/>
      <c r="H713" s="51"/>
    </row>
    <row r="714" spans="1:8" x14ac:dyDescent="0.25">
      <c r="A714" s="44"/>
      <c r="B714" s="50"/>
      <c r="C714" s="51"/>
      <c r="D714" s="51"/>
      <c r="E714" s="51"/>
      <c r="F714" s="51"/>
      <c r="G714" s="51"/>
      <c r="H714" s="51"/>
    </row>
    <row r="715" spans="1:8" x14ac:dyDescent="0.25">
      <c r="A715" s="44"/>
      <c r="B715" s="50"/>
      <c r="C715" s="51"/>
      <c r="D715" s="51"/>
      <c r="E715" s="51"/>
      <c r="F715" s="51"/>
      <c r="G715" s="51"/>
      <c r="H715" s="51"/>
    </row>
    <row r="716" spans="1:8" x14ac:dyDescent="0.25">
      <c r="A716" s="44"/>
      <c r="B716" s="50"/>
      <c r="C716" s="51"/>
      <c r="D716" s="51"/>
      <c r="E716" s="51"/>
      <c r="F716" s="51"/>
      <c r="G716" s="51"/>
      <c r="H716" s="51"/>
    </row>
    <row r="717" spans="1:8" x14ac:dyDescent="0.25">
      <c r="A717" s="44"/>
      <c r="B717" s="50"/>
      <c r="C717" s="51"/>
      <c r="D717" s="51"/>
      <c r="E717" s="51"/>
      <c r="F717" s="51"/>
      <c r="G717" s="51"/>
      <c r="H717" s="51"/>
    </row>
    <row r="718" spans="1:8" x14ac:dyDescent="0.25">
      <c r="A718" s="44"/>
      <c r="B718" s="50"/>
      <c r="C718" s="51"/>
      <c r="D718" s="51"/>
      <c r="E718" s="51"/>
      <c r="F718" s="51"/>
      <c r="G718" s="51"/>
      <c r="H718" s="51"/>
    </row>
    <row r="719" spans="1:8" x14ac:dyDescent="0.25">
      <c r="A719" s="44"/>
      <c r="B719" s="50"/>
      <c r="C719" s="51"/>
      <c r="D719" s="51"/>
      <c r="E719" s="51"/>
      <c r="F719" s="51"/>
      <c r="G719" s="51"/>
      <c r="H719" s="51"/>
    </row>
    <row r="720" spans="1:8" x14ac:dyDescent="0.25">
      <c r="A720" s="44"/>
      <c r="B720" s="50"/>
      <c r="C720" s="51"/>
      <c r="D720" s="51"/>
      <c r="E720" s="51"/>
      <c r="F720" s="51"/>
      <c r="G720" s="51"/>
      <c r="H720" s="51"/>
    </row>
    <row r="721" spans="1:8" x14ac:dyDescent="0.25">
      <c r="A721" s="44"/>
      <c r="B721" s="50"/>
      <c r="C721" s="51"/>
      <c r="D721" s="51"/>
      <c r="E721" s="51"/>
      <c r="F721" s="51"/>
      <c r="G721" s="51"/>
      <c r="H721" s="51"/>
    </row>
    <row r="722" spans="1:8" x14ac:dyDescent="0.25">
      <c r="A722" s="44"/>
      <c r="B722" s="50"/>
      <c r="C722" s="51"/>
      <c r="D722" s="51"/>
      <c r="E722" s="51"/>
      <c r="F722" s="51"/>
      <c r="G722" s="51"/>
      <c r="H722" s="51"/>
    </row>
    <row r="723" spans="1:8" x14ac:dyDescent="0.25">
      <c r="A723" s="44"/>
      <c r="B723" s="50"/>
      <c r="C723" s="51"/>
      <c r="D723" s="51"/>
      <c r="E723" s="51"/>
      <c r="F723" s="51"/>
      <c r="G723" s="51"/>
      <c r="H723" s="51"/>
    </row>
    <row r="724" spans="1:8" x14ac:dyDescent="0.25">
      <c r="A724" s="44"/>
      <c r="B724" s="50"/>
      <c r="C724" s="51"/>
      <c r="D724" s="51"/>
      <c r="E724" s="51"/>
      <c r="F724" s="51"/>
      <c r="G724" s="51"/>
      <c r="H724" s="51"/>
    </row>
    <row r="725" spans="1:8" x14ac:dyDescent="0.25">
      <c r="A725" s="44"/>
      <c r="B725" s="50"/>
      <c r="C725" s="51"/>
      <c r="D725" s="51"/>
      <c r="E725" s="51"/>
      <c r="F725" s="51"/>
      <c r="G725" s="51"/>
      <c r="H725" s="51"/>
    </row>
    <row r="726" spans="1:8" x14ac:dyDescent="0.25">
      <c r="A726" s="44"/>
      <c r="B726" s="50"/>
      <c r="C726" s="51"/>
      <c r="D726" s="51"/>
      <c r="E726" s="51"/>
      <c r="F726" s="51"/>
      <c r="G726" s="51"/>
      <c r="H726" s="51"/>
    </row>
    <row r="727" spans="1:8" x14ac:dyDescent="0.25">
      <c r="A727" s="44"/>
      <c r="B727" s="50"/>
      <c r="C727" s="51"/>
      <c r="D727" s="51"/>
      <c r="E727" s="51"/>
      <c r="F727" s="51"/>
      <c r="G727" s="51"/>
      <c r="H727" s="51"/>
    </row>
    <row r="728" spans="1:8" x14ac:dyDescent="0.25">
      <c r="A728" s="44"/>
      <c r="B728" s="50"/>
      <c r="C728" s="51"/>
      <c r="D728" s="51"/>
      <c r="E728" s="51"/>
      <c r="F728" s="51"/>
      <c r="G728" s="51"/>
      <c r="H728" s="51"/>
    </row>
    <row r="729" spans="1:8" x14ac:dyDescent="0.25">
      <c r="A729" s="44"/>
      <c r="B729" s="50"/>
      <c r="C729" s="51"/>
      <c r="D729" s="51"/>
      <c r="E729" s="51"/>
      <c r="F729" s="51"/>
      <c r="G729" s="51"/>
      <c r="H729" s="51"/>
    </row>
    <row r="730" spans="1:8" x14ac:dyDescent="0.25">
      <c r="A730" s="44"/>
      <c r="B730" s="50"/>
      <c r="C730" s="51"/>
      <c r="D730" s="51"/>
      <c r="E730" s="51"/>
      <c r="F730" s="51"/>
      <c r="G730" s="51"/>
      <c r="H730" s="51"/>
    </row>
    <row r="731" spans="1:8" x14ac:dyDescent="0.25">
      <c r="A731" s="44"/>
      <c r="B731" s="50"/>
      <c r="C731" s="51"/>
      <c r="D731" s="51"/>
      <c r="E731" s="51"/>
      <c r="F731" s="51"/>
      <c r="G731" s="51"/>
      <c r="H731" s="51"/>
    </row>
    <row r="732" spans="1:8" x14ac:dyDescent="0.25">
      <c r="A732" s="44"/>
      <c r="B732" s="50"/>
      <c r="C732" s="51"/>
      <c r="D732" s="51"/>
      <c r="E732" s="51"/>
      <c r="F732" s="51"/>
      <c r="G732" s="51"/>
      <c r="H732" s="51"/>
    </row>
    <row r="733" spans="1:8" x14ac:dyDescent="0.25">
      <c r="A733" s="44"/>
      <c r="B733" s="50"/>
      <c r="C733" s="51"/>
      <c r="D733" s="51"/>
      <c r="E733" s="51"/>
      <c r="F733" s="51"/>
      <c r="G733" s="51"/>
      <c r="H733" s="51"/>
    </row>
    <row r="734" spans="1:8" x14ac:dyDescent="0.25">
      <c r="A734" s="44"/>
      <c r="B734" s="50"/>
      <c r="C734" s="51"/>
      <c r="D734" s="51"/>
      <c r="E734" s="51"/>
      <c r="F734" s="51"/>
      <c r="G734" s="51"/>
      <c r="H734" s="51"/>
    </row>
    <row r="735" spans="1:8" x14ac:dyDescent="0.25">
      <c r="A735" s="44"/>
      <c r="B735" s="50"/>
      <c r="C735" s="51"/>
      <c r="D735" s="51"/>
      <c r="E735" s="51"/>
      <c r="F735" s="51"/>
      <c r="G735" s="51"/>
      <c r="H735" s="51"/>
    </row>
    <row r="736" spans="1:8" x14ac:dyDescent="0.25">
      <c r="A736" s="44"/>
      <c r="B736" s="50"/>
      <c r="C736" s="51"/>
      <c r="D736" s="51"/>
      <c r="E736" s="51"/>
      <c r="F736" s="51"/>
      <c r="G736" s="51"/>
      <c r="H736" s="51"/>
    </row>
    <row r="737" spans="1:8" x14ac:dyDescent="0.25">
      <c r="A737" s="44"/>
      <c r="B737" s="50"/>
      <c r="C737" s="51"/>
      <c r="D737" s="51"/>
      <c r="E737" s="51"/>
      <c r="F737" s="51"/>
      <c r="G737" s="51"/>
      <c r="H737" s="51"/>
    </row>
    <row r="738" spans="1:8" x14ac:dyDescent="0.25">
      <c r="A738" s="44"/>
      <c r="B738" s="50"/>
      <c r="C738" s="51"/>
      <c r="D738" s="51"/>
      <c r="E738" s="51"/>
      <c r="F738" s="51"/>
      <c r="G738" s="51"/>
      <c r="H738" s="51"/>
    </row>
    <row r="739" spans="1:8" x14ac:dyDescent="0.25">
      <c r="A739" s="44"/>
      <c r="B739" s="50"/>
      <c r="C739" s="51"/>
      <c r="D739" s="51"/>
      <c r="E739" s="51"/>
      <c r="F739" s="51"/>
      <c r="G739" s="51"/>
      <c r="H739" s="51"/>
    </row>
    <row r="740" spans="1:8" x14ac:dyDescent="0.25">
      <c r="A740" s="44"/>
      <c r="B740" s="50"/>
      <c r="C740" s="51"/>
      <c r="D740" s="51"/>
      <c r="E740" s="51"/>
      <c r="F740" s="51"/>
      <c r="G740" s="51"/>
      <c r="H740" s="51"/>
    </row>
    <row r="741" spans="1:8" x14ac:dyDescent="0.25">
      <c r="A741" s="44"/>
      <c r="B741" s="50"/>
      <c r="C741" s="51"/>
      <c r="D741" s="51"/>
      <c r="E741" s="51"/>
      <c r="F741" s="51"/>
      <c r="G741" s="51"/>
      <c r="H741" s="51"/>
    </row>
    <row r="742" spans="1:8" x14ac:dyDescent="0.25">
      <c r="A742" s="44"/>
      <c r="B742" s="50"/>
      <c r="C742" s="51"/>
      <c r="D742" s="51"/>
      <c r="E742" s="51"/>
      <c r="F742" s="51"/>
      <c r="G742" s="51"/>
      <c r="H742" s="51"/>
    </row>
    <row r="743" spans="1:8" x14ac:dyDescent="0.25">
      <c r="A743" s="44"/>
      <c r="B743" s="50"/>
      <c r="C743" s="51"/>
      <c r="D743" s="51"/>
      <c r="E743" s="51"/>
      <c r="F743" s="51"/>
      <c r="G743" s="51"/>
      <c r="H743" s="51"/>
    </row>
    <row r="744" spans="1:8" x14ac:dyDescent="0.25">
      <c r="A744" s="44"/>
      <c r="B744" s="50"/>
      <c r="C744" s="51"/>
      <c r="D744" s="51"/>
      <c r="E744" s="51"/>
      <c r="F744" s="51"/>
      <c r="G744" s="51"/>
      <c r="H744" s="51"/>
    </row>
    <row r="745" spans="1:8" x14ac:dyDescent="0.25">
      <c r="A745" s="44"/>
      <c r="B745" s="50"/>
      <c r="C745" s="51"/>
      <c r="D745" s="51"/>
      <c r="E745" s="51"/>
      <c r="F745" s="51"/>
      <c r="G745" s="51"/>
      <c r="H745" s="51"/>
    </row>
    <row r="746" spans="1:8" x14ac:dyDescent="0.25">
      <c r="A746" s="44"/>
      <c r="B746" s="50"/>
      <c r="C746" s="51"/>
      <c r="D746" s="51"/>
      <c r="E746" s="51"/>
      <c r="F746" s="51"/>
      <c r="G746" s="51"/>
      <c r="H746" s="51"/>
    </row>
    <row r="747" spans="1:8" x14ac:dyDescent="0.25">
      <c r="A747" s="44"/>
      <c r="B747" s="50"/>
      <c r="C747" s="51"/>
      <c r="D747" s="51"/>
      <c r="E747" s="51"/>
      <c r="F747" s="51"/>
      <c r="G747" s="51"/>
      <c r="H747" s="51"/>
    </row>
    <row r="748" spans="1:8" x14ac:dyDescent="0.25">
      <c r="A748" s="44"/>
      <c r="B748" s="50"/>
      <c r="C748" s="51"/>
      <c r="D748" s="51"/>
      <c r="E748" s="51"/>
      <c r="F748" s="51"/>
      <c r="G748" s="51"/>
      <c r="H748" s="51"/>
    </row>
    <row r="749" spans="1:8" x14ac:dyDescent="0.25">
      <c r="A749" s="44"/>
      <c r="B749" s="50"/>
      <c r="C749" s="51"/>
      <c r="D749" s="51"/>
      <c r="E749" s="51"/>
      <c r="F749" s="51"/>
      <c r="G749" s="51"/>
      <c r="H749" s="51"/>
    </row>
  </sheetData>
  <sheetProtection password="D646" sheet="1" objects="1" scenarios="1"/>
  <mergeCells count="47">
    <mergeCell ref="A420:B420"/>
    <mergeCell ref="A425:B425"/>
    <mergeCell ref="A428:B428"/>
    <mergeCell ref="A371:B371"/>
    <mergeCell ref="A388:B388"/>
    <mergeCell ref="A397:B397"/>
    <mergeCell ref="A414:B414"/>
    <mergeCell ref="A415:B415"/>
    <mergeCell ref="A358:B358"/>
    <mergeCell ref="A195:B195"/>
    <mergeCell ref="A208:B208"/>
    <mergeCell ref="A241:B241"/>
    <mergeCell ref="A252:B252"/>
    <mergeCell ref="A253:B253"/>
    <mergeCell ref="A309:B309"/>
    <mergeCell ref="A320:B320"/>
    <mergeCell ref="A333:B333"/>
    <mergeCell ref="A344:B344"/>
    <mergeCell ref="A345:B345"/>
    <mergeCell ref="A192:B192"/>
    <mergeCell ref="A72:B72"/>
    <mergeCell ref="A75:B75"/>
    <mergeCell ref="A84:B84"/>
    <mergeCell ref="A85:B85"/>
    <mergeCell ref="A104:B104"/>
    <mergeCell ref="A131:B131"/>
    <mergeCell ref="A163:B163"/>
    <mergeCell ref="A166:B166"/>
    <mergeCell ref="A167:B167"/>
    <mergeCell ref="A176:B176"/>
    <mergeCell ref="A185:B185"/>
    <mergeCell ref="A65:B65"/>
    <mergeCell ref="A12:B12"/>
    <mergeCell ref="A13:B13"/>
    <mergeCell ref="A16:B16"/>
    <mergeCell ref="A19:B19"/>
    <mergeCell ref="A22:B22"/>
    <mergeCell ref="A31:B31"/>
    <mergeCell ref="A37:B37"/>
    <mergeCell ref="A46:B46"/>
    <mergeCell ref="A57:B57"/>
    <mergeCell ref="A64:B64"/>
    <mergeCell ref="A8:H8"/>
    <mergeCell ref="A4:H4"/>
    <mergeCell ref="A5:H5"/>
    <mergeCell ref="A6:H6"/>
    <mergeCell ref="A7:G7"/>
  </mergeCells>
  <pageMargins left="0.70866141732283472" right="0.70866141732283472" top="0.74803149606299213" bottom="0.74803149606299213" header="0.31496062992125984" footer="0.31496062992125984"/>
  <pageSetup paperSize="9" scale="6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Windows User</cp:lastModifiedBy>
  <cp:lastPrinted>2018-09-04T05:44:26Z</cp:lastPrinted>
  <dcterms:created xsi:type="dcterms:W3CDTF">2018-09-02T06:24:19Z</dcterms:created>
  <dcterms:modified xsi:type="dcterms:W3CDTF">2018-09-10T14:16:34Z</dcterms:modified>
</cp:coreProperties>
</file>